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Новый договор от ПРБПО от 03.08.2023 (СНТ Родники)\Субподряд СМР\"/>
    </mc:Choice>
  </mc:AlternateContent>
  <bookViews>
    <workbookView xWindow="0" yWindow="0" windowWidth="14370" windowHeight="12270"/>
  </bookViews>
  <sheets>
    <sheet name="ССР" sheetId="15" r:id="rId1"/>
    <sheet name="ЛС 02-01-01" sheetId="36" r:id="rId2"/>
    <sheet name="ЛС 09-01-02 ПНР" sheetId="3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'[7]Пример расчета'!#REF!</definedName>
    <definedName name="rr">'[7]Пример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'[8]93-110'!#REF!</definedName>
    <definedName name="SM_STO">'[8]93-110'!#REF!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[10]ПЭО!$B$3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[11]Шкаф!#REF!</definedName>
    <definedName name="USA">[11]Шкаф!#REF!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 localSheetId="0">[14]топография!#REF!</definedName>
    <definedName name="апр">[14]топография!#REF!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'[16]свод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[17]топография!#REF!</definedName>
    <definedName name="вава">[17]топография!#REF!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[18]Таблица!$O$23:$O$24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0">[11]Коэфф1.!#REF!</definedName>
    <definedName name="Вычислительная_техника">[11]Коэфф1.!#REF!</definedName>
    <definedName name="Вычислительная_техника_1" localSheetId="0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[21]Смета!#REF!</definedName>
    <definedName name="геол">[21]Смета!#REF!</definedName>
    <definedName name="геол.1" localSheetId="0">#REF!</definedName>
    <definedName name="геол.1">#REF!</definedName>
    <definedName name="Геол_Лазаревск" localSheetId="0">[22]топография!#REF!</definedName>
    <definedName name="Геол_Лазаревск">[22]топография!#REF!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[23]Смета!#REF!</definedName>
    <definedName name="гид">[23]Смета!#REF!</definedName>
    <definedName name="Гидр" localSheetId="0">[24]топография!#REF!</definedName>
    <definedName name="Гидр">[24]топография!#REF!</definedName>
    <definedName name="Гидро" localSheetId="0">[25]топография!#REF!</definedName>
    <definedName name="Гидро">[25]топография!#REF!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[26]топография!#REF!</definedName>
    <definedName name="Гидрология_7.03.08">[26]топография!#REF!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[27]Смета!#REF!</definedName>
    <definedName name="дд">[27]Смета!#REF!</definedName>
    <definedName name="ддд">'[28]СметаСводная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0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[11]Коэфф1.!#REF!</definedName>
    <definedName name="Доп._оборудование">[11]Коэфф1.!#REF!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[11]Шкаф!#REF!</definedName>
    <definedName name="Дорога">[11]Шкаф!#REF!</definedName>
    <definedName name="Дорога_1" localSheetId="0">#REF!</definedName>
    <definedName name="Дорога_1">#REF!</definedName>
    <definedName name="ДСК" localSheetId="0">[29]топография!#REF!</definedName>
    <definedName name="ДСК">[29]топография!#REF!</definedName>
    <definedName name="ДСК_" localSheetId="0">[30]топография!#REF!</definedName>
    <definedName name="ДСК_">[30]топография!#REF!</definedName>
    <definedName name="ДСК1" localSheetId="0">[26]топография!#REF!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1">'ЛС 02-01-01'!$43:$43</definedName>
    <definedName name="_xlnm.Print_Titles" localSheetId="2">'ЛС 09-01-02 ПНР'!$43:$43</definedName>
    <definedName name="Заказчик" localSheetId="0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0">[2]мсн!#REF!</definedName>
    <definedName name="зззз">[2]мсн!#REF!</definedName>
    <definedName name="ЗИП_Всего" localSheetId="0">'[11]Прайс лист'!#REF!</definedName>
    <definedName name="ЗИП_Всего">'[11]Прайс лист'!#REF!</definedName>
    <definedName name="ЗИП_Всего_1" localSheetId="0">#REF!</definedName>
    <definedName name="ЗИП_Всего_1">#REF!</definedName>
    <definedName name="Зоны">[18]Регионы!$HN$5:$IQ$5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[11]Коэфф1.!#REF!</definedName>
    <definedName name="Кабели">[11]Коэфф1.!#REF!</definedName>
    <definedName name="Кабели_1" localSheetId="0">#REF!</definedName>
    <definedName name="Кабели_1">#REF!</definedName>
    <definedName name="Кабельные_линии">[18]Таблица!$B$205:$B$339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[18]Регионы!$B$154:$B$182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0">[11]Коэфф1.!#REF!</definedName>
    <definedName name="Контроллер">[11]Коэфф1.!#REF!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[11]Коэфф1.!$E$23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[26]топография!#REF!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'[42]См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ССР!$A$1:$O$65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'[44]свод 2'!$D$10</definedName>
    <definedName name="ооо">[45]СметаСводная!$C$9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[46]Смета!#REF!</definedName>
    <definedName name="орп">[46]Смета!#REF!</definedName>
    <definedName name="ОРУ_по_блочным_и_мостиковым_схемам">[18]Таблица!$B$465:$B$476</definedName>
    <definedName name="Основание" localSheetId="0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[26]топография!#REF!</definedName>
    <definedName name="план">[26]топография!#REF!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[47]топография!#REF!</definedName>
    <definedName name="прапоалад">[47]топография!#REF!</definedName>
    <definedName name="приб">[48]сводная!$E$10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'[49]СметаСводная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[11]Коэфф1.!#REF!</definedName>
    <definedName name="прпр">[11]Коэфф1.!#REF!</definedName>
    <definedName name="прпр_1" localSheetId="0">#REF!</definedName>
    <definedName name="прпр_1">#REF!</definedName>
    <definedName name="псков">[50]свод!$E$10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0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'[51]СметаСводная снег'!$E$7</definedName>
    <definedName name="рол" localSheetId="0">[47]топография!#REF!</definedName>
    <definedName name="рол">[47]топография!#REF!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[52]топография!#REF!</definedName>
    <definedName name="свод1">[52]топография!#REF!</definedName>
    <definedName name="сводИИ" localSheetId="0">[14]топография!#REF!</definedName>
    <definedName name="сводИИ">[14]топография!#REF!</definedName>
    <definedName name="сводная" localSheetId="0">#REF!</definedName>
    <definedName name="сводная">#REF!</definedName>
    <definedName name="СводнУТ" localSheetId="0">[26]топография!#REF!</definedName>
    <definedName name="СводнУТ">[26]топография!#REF!</definedName>
    <definedName name="СводУТ" localSheetId="0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0">#REF!</definedName>
    <definedName name="Сервис">#REF!</definedName>
    <definedName name="Сервис_Всего" localSheetId="0">'[11]Прайс лист'!#REF!</definedName>
    <definedName name="Сервис_Всего">'[11]Прайс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[11]Коэфф1.!#REF!</definedName>
    <definedName name="Сервисное_оборудование">[11]Коэфф1.!#REF!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[18]Таблица!#REF!</definedName>
    <definedName name="Снижение_стоимости_двухцепной_ВЛ">[18]Таблица!#REF!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[18]Таблица!$B$700:$B$701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'[16]свод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'[53]93-110'!#REF!</definedName>
    <definedName name="шлд">'[53]93-110'!#REF!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[54]свод!$A$7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[47]топография!#REF!</definedName>
    <definedName name="экол.1">[47]топография!#REF!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[55]Коэфф1.!$E$7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N11" i="15" l="1"/>
  <c r="I11" i="15"/>
  <c r="D11" i="15"/>
  <c r="J52" i="15" l="1"/>
  <c r="O52" i="15"/>
  <c r="O49" i="15"/>
  <c r="N49" i="15"/>
  <c r="M49" i="15"/>
  <c r="L49" i="15"/>
  <c r="K49" i="15"/>
  <c r="J49" i="15"/>
  <c r="G49" i="15"/>
  <c r="H49" i="15"/>
  <c r="I49" i="15"/>
  <c r="F49" i="15"/>
  <c r="N43" i="15" l="1"/>
  <c r="I43" i="15"/>
  <c r="H40" i="15" l="1"/>
  <c r="H41" i="15" s="1"/>
  <c r="H46" i="15" s="1"/>
  <c r="H50" i="15" s="1"/>
  <c r="M46" i="15"/>
  <c r="M50" i="15" s="1"/>
  <c r="N45" i="15"/>
  <c r="N46" i="15" s="1"/>
  <c r="N50" i="15" s="1"/>
  <c r="I45" i="15"/>
  <c r="G45" i="15"/>
  <c r="G46" i="15" s="1"/>
  <c r="G50" i="15" s="1"/>
  <c r="O43" i="15"/>
  <c r="J43" i="15"/>
  <c r="J45" i="15" s="1"/>
  <c r="N40" i="15"/>
  <c r="M41" i="15"/>
  <c r="M45" i="15" s="1"/>
  <c r="L40" i="15"/>
  <c r="K40" i="15"/>
  <c r="K41" i="15" s="1"/>
  <c r="F40" i="15"/>
  <c r="F41" i="15" s="1"/>
  <c r="O39" i="15"/>
  <c r="O40" i="15" s="1"/>
  <c r="J39" i="15"/>
  <c r="I46" i="15" l="1"/>
  <c r="I50" i="15" s="1"/>
  <c r="L41" i="15"/>
  <c r="L46" i="15"/>
  <c r="L50" i="15" s="1"/>
  <c r="O41" i="15"/>
  <c r="J41" i="15"/>
  <c r="J40" i="15"/>
  <c r="F45" i="15" l="1"/>
  <c r="F46" i="15" s="1"/>
  <c r="F50" i="15" s="1"/>
  <c r="J46" i="15"/>
  <c r="K45" i="15"/>
  <c r="K46" i="15" s="1"/>
  <c r="K50" i="15" s="1"/>
  <c r="O45" i="15"/>
  <c r="O46" i="15" s="1"/>
  <c r="O50" i="15" s="1"/>
  <c r="M53" i="15" l="1"/>
  <c r="M54" i="15" s="1"/>
  <c r="M56" i="15" s="1"/>
  <c r="I53" i="15" l="1"/>
  <c r="I54" i="15" s="1"/>
  <c r="I56" i="15" s="1"/>
  <c r="H53" i="15"/>
  <c r="H54" i="15" s="1"/>
  <c r="H56" i="15" s="1"/>
  <c r="L53" i="15"/>
  <c r="L54" i="15" s="1"/>
  <c r="L56" i="15" s="1"/>
  <c r="K53" i="15"/>
  <c r="K54" i="15" s="1"/>
  <c r="G53" i="15"/>
  <c r="G54" i="15" s="1"/>
  <c r="G56" i="15" s="1"/>
  <c r="J50" i="15"/>
  <c r="K56" i="15" l="1"/>
  <c r="J53" i="15"/>
  <c r="K57" i="15"/>
  <c r="I57" i="15"/>
  <c r="I58" i="15" s="1"/>
  <c r="H57" i="15"/>
  <c r="H58" i="15" s="1"/>
  <c r="F53" i="15"/>
  <c r="F54" i="15" s="1"/>
  <c r="L57" i="15"/>
  <c r="L58" i="15" s="1"/>
  <c r="F56" i="15" l="1"/>
  <c r="J56" i="15" s="1"/>
  <c r="J54" i="15"/>
  <c r="K58" i="15"/>
  <c r="M57" i="15"/>
  <c r="M58" i="15" s="1"/>
  <c r="G57" i="15"/>
  <c r="G58" i="15" s="1"/>
  <c r="N53" i="15" l="1"/>
  <c r="N54" i="15" s="1"/>
  <c r="F57" i="15"/>
  <c r="F58" i="15" l="1"/>
  <c r="J58" i="15" s="1"/>
  <c r="J57" i="15"/>
  <c r="N56" i="15"/>
  <c r="O56" i="15" s="1"/>
  <c r="O54" i="15"/>
  <c r="O53" i="15"/>
  <c r="N57" i="15" l="1"/>
  <c r="N58" i="15" s="1"/>
  <c r="O58" i="15" s="1"/>
  <c r="O57" i="15"/>
</calcChain>
</file>

<file path=xl/sharedStrings.xml><?xml version="1.0" encoding="utf-8"?>
<sst xmlns="http://schemas.openxmlformats.org/spreadsheetml/2006/main" count="778" uniqueCount="260">
  <si>
    <t>(наименование стройки)</t>
  </si>
  <si>
    <t>№ пп</t>
  </si>
  <si>
    <t>Индексы перевода в текущий уровень цен</t>
  </si>
  <si>
    <t>СМР</t>
  </si>
  <si>
    <t>Оборудование</t>
  </si>
  <si>
    <t>ПНР</t>
  </si>
  <si>
    <t>ПИР</t>
  </si>
  <si>
    <t>Изыскания</t>
  </si>
  <si>
    <t>Наименование глав, объектов, работ и затрат</t>
  </si>
  <si>
    <t>Сметная стоимость в ценах 2000 года, руб.</t>
  </si>
  <si>
    <t>Общая сметная стоимость в ценах 2000 года, руб.</t>
  </si>
  <si>
    <t>Сметная стоимость, руб., в текущем уровне цен</t>
  </si>
  <si>
    <t>Общая сметная стоимость в текущем уровне цен, руб.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</si>
  <si>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</si>
  <si>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</si>
  <si>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</si>
  <si>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</si>
  <si>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</si>
  <si>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</si>
  <si>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</si>
  <si>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</si>
  <si>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</si>
  <si>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</si>
  <si>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</si>
  <si>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НДС - 20%</t>
  </si>
  <si>
    <t>Итого "Налоги и обязательные платежи"</t>
  </si>
  <si>
    <t>Всего по сводному расчету</t>
  </si>
  <si>
    <t>Гл.21 НК РФ</t>
  </si>
  <si>
    <t>Обоснование</t>
  </si>
  <si>
    <t>ЛСР № 02-01-01</t>
  </si>
  <si>
    <t>Приложение № 2</t>
  </si>
  <si>
    <t xml:space="preserve">Наименование редакции сметных нормативов  </t>
  </si>
  <si>
    <t>Наименование программного продукта</t>
  </si>
  <si>
    <t>(наименование объекта капитального строительства)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</si>
  <si>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</si>
  <si>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</si>
  <si>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</si>
  <si>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</si>
  <si>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</si>
  <si>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</si>
  <si>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Пусконаладочные работы ПКУ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</si>
  <si>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</si>
  <si>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</si>
  <si>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</si>
  <si>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</si>
  <si>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</si>
  <si>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</si>
  <si>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</si>
  <si>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</si>
  <si>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</si>
  <si>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</si>
  <si>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</si>
  <si>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</si>
  <si>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</si>
  <si>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</si>
  <si>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</si>
  <si>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</si>
  <si>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Наименование работ и затрат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</si>
  <si>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</si>
  <si>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</si>
  <si>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</si>
  <si>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</si>
  <si>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</si>
  <si>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</si>
  <si>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</si>
  <si>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</si>
  <si>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</si>
  <si>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</si>
  <si>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2</t>
  </si>
  <si>
    <t>ЗТ</t>
  </si>
  <si>
    <t>чел.-ч</t>
  </si>
  <si>
    <t>Итого по расценке</t>
  </si>
  <si>
    <t>ФОТ</t>
  </si>
  <si>
    <t>%</t>
  </si>
  <si>
    <t>Всего по позиции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</si>
  <si>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</si>
  <si>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</si>
  <si>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</si>
  <si>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</si>
  <si>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</si>
  <si>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</si>
  <si>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Итоги по смете:</t>
  </si>
  <si>
    <t xml:space="preserve">  ВСЕГО по смете</t>
  </si>
  <si>
    <t>(0,34)</t>
  </si>
  <si>
    <t>(0,16)</t>
  </si>
  <si>
    <t>Раздел 1. Пусконаладочные работы</t>
  </si>
  <si>
    <t>ФЕРп02-01-001-01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</si>
  <si>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</si>
  <si>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</si>
  <si>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ПЗ=0,8 (ОЗП=0,8; ЭМ=0,8; ЗПМ=0,8; МАТ=0,8)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</si>
  <si>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</si>
  <si>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</si>
  <si>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</si>
  <si>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</si>
  <si>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ФЕРп01-11-010-01</t>
  </si>
  <si>
    <t>Измерение сопротивления растеканию тока: заземлителя</t>
  </si>
  <si>
    <t>измерение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</si>
  <si>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</si>
  <si>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</si>
  <si>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</si>
  <si>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</si>
  <si>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</si>
  <si>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</si>
  <si>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Глава 2. Основные объекты строительства</t>
  </si>
  <si>
    <t>ГРАНД-Смета, версия 2023.1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</si>
  <si>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</si>
  <si>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</si>
  <si>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</si>
  <si>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</si>
  <si>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</si>
  <si>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</si>
  <si>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 (наименование работ и затрат)</t>
  </si>
  <si>
    <t>Сметная стоимость в базисном уровне цен (в текущем уровне цен (гр. 8) для ресурсов, отсутствующих в ФРСН), руб.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</si>
  <si>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</si>
  <si>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</si>
  <si>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</si>
  <si>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(установка)  ПКУ</t>
  </si>
  <si>
    <t>Глава 10. Содержание службы заказчика.Строительный контроль</t>
  </si>
  <si>
    <t>Непредвиденные затраты</t>
  </si>
  <si>
    <t>ИТОГО:</t>
  </si>
  <si>
    <t>Утверждено приказом № 421 от 4 августа 2020 г. Минстроя РФ в редакции приказа № 557 от 7 июля 2022 г.</t>
  </si>
  <si>
    <t>64. Саратовская область</t>
  </si>
  <si>
    <t>«Установка ПКУ на ВЛ 6 кВ ф. 605 ПС 110 кВ Мост в с. Усть-Курдюм Саратовского района (договор ТП №2391-000052 АО «ОЭК»)» «под ключ»</t>
  </si>
  <si>
    <t>Составил:</t>
  </si>
  <si>
    <t>[должность, подпись (инициалы, фамилия)]</t>
  </si>
  <si>
    <t>Проверил:</t>
  </si>
  <si>
    <t>[подпись (инициалы, фамилия)]</t>
  </si>
  <si>
    <t xml:space="preserve">Проверил:                                                        </t>
  </si>
  <si>
    <t xml:space="preserve">Составил: </t>
  </si>
  <si>
    <t>Пусконаладочные работы</t>
  </si>
  <si>
    <t>09-01-01 пнрЭнергия 1504(2)</t>
  </si>
  <si>
    <t>3 квартал 2023 г.</t>
  </si>
  <si>
    <t>ОТ=28,49  ЭМ=10,88  М=8,27</t>
  </si>
  <si>
    <t>ЛСР №09-01-02</t>
  </si>
  <si>
    <t xml:space="preserve">«Строительство (установка) ПКУ на ВЛ 10 кВ ф.1020 ПС 110 кВ Ильиновка в Сторожевском МО Татищевского района (договор ТП №2362-003372 СНТ «Родники)» «под ключ»
</t>
  </si>
  <si>
    <t>ЛОКАЛЬНЫЙ СМЕТНЫЙ РАСЧЕТ (СМЕТА) № 09-01-02</t>
  </si>
  <si>
    <t>М.В. Васильцова</t>
  </si>
  <si>
    <t>ЛОКАЛЬНЫЙ СМЕТНЫЙ РАСЧЕТ (СМЕТА) № 02-01-01</t>
  </si>
  <si>
    <t>Строительство (установка) ПКУ</t>
  </si>
  <si>
    <t>02-01-01 ПКУРодники</t>
  </si>
  <si>
    <t>(73,69)</t>
  </si>
  <si>
    <t>(1,9)</t>
  </si>
  <si>
    <t>(0,5)</t>
  </si>
  <si>
    <t>(0,04)</t>
  </si>
  <si>
    <t>(71,75)</t>
  </si>
  <si>
    <t>Раздел 1. Строительно-монтажные работы</t>
  </si>
  <si>
    <t>ФЕРм08-01-080-02</t>
  </si>
  <si>
    <t>Прибор измерения и защиты, количество подключаемых концов: до 6</t>
  </si>
  <si>
    <t>шт</t>
  </si>
  <si>
    <t>ОП п.1.8.3</t>
  </si>
  <si>
    <t>При производстве работ на высоте св. 2 до 8 м ОЗП=1,05; ТЗ=1,05</t>
  </si>
  <si>
    <t>ЭМ</t>
  </si>
  <si>
    <t>3</t>
  </si>
  <si>
    <t>в т.ч. ОТм</t>
  </si>
  <si>
    <t>4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</si>
  <si>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</si>
  <si>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</si>
  <si>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</si>
  <si>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</si>
  <si>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</si>
  <si>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</si>
  <si>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ФЕРм10-06-068-17</t>
  </si>
  <si>
    <t>Сдача объекта, контрольные и приемо-сдаточные испытания</t>
  </si>
  <si>
    <t>объект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</si>
  <si>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</si>
  <si>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</si>
  <si>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</si>
  <si>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</si>
  <si>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ФЕР33-04-030-01</t>
  </si>
  <si>
    <t>Установка разрядников: с помощью механизмов</t>
  </si>
  <si>
    <t>компл</t>
  </si>
  <si>
    <t>ФССЦ-25.2.02.11-0051</t>
  </si>
  <si>
    <t>Скрепа для фиксации на промежуточных опорах, размер 20 мм</t>
  </si>
  <si>
    <t>100 шт</t>
  </si>
  <si>
    <t>(Линии электропередачи)</t>
  </si>
  <si>
    <t>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</si>
  <si>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</si>
  <si>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</si>
  <si>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Заземление ПКУ-6 кВ</t>
  </si>
  <si>
    <t>6</t>
  </si>
  <si>
    <t>ФЕР33-04-015-01</t>
  </si>
  <si>
    <t>Устройство шин заземления опор ВЛ и подстанций</t>
  </si>
  <si>
    <t>10 м</t>
  </si>
  <si>
    <t>Объем=9 / 10</t>
  </si>
  <si>
    <t>7</t>
  </si>
  <si>
    <t>ФССЦ-08.3.04.02-0092</t>
  </si>
  <si>
    <t>Круг стальной горячекатаный, марка стали ВСт3пс5-1, диаметр 10 мм</t>
  </si>
  <si>
    <t>т</t>
  </si>
  <si>
    <t>Объем=8*0,617/1000</t>
  </si>
  <si>
    <t>8</t>
  </si>
  <si>
    <t>ФССЦ-08.3.04.02-0093</t>
  </si>
  <si>
    <t>Круг стальной горячекатаный, марка стали ВСт3пс5-1, диаметр 12 мм</t>
  </si>
  <si>
    <t>Объем=1*0,888/1000</t>
  </si>
  <si>
    <t>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</si>
  <si>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</si>
  <si>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</si>
  <si>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</si>
  <si>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</si>
  <si>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</si>
  <si>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</si>
  <si>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</si>
  <si>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10</t>
  </si>
  <si>
    <t>ФЕР01-02-061-02</t>
  </si>
  <si>
    <t>Засыпка вручную траншей, пазух котлованов и ям, группа грунтов: 2</t>
  </si>
  <si>
    <t>11</t>
  </si>
  <si>
    <t>ФЕР33-03-004-01</t>
  </si>
  <si>
    <t>Забивка вертикальных заземлителей механизированная на глубину до 5 м</t>
  </si>
  <si>
    <t>Уд</t>
  </si>
  <si>
    <t>08.4.03.02-0004</t>
  </si>
  <si>
    <t>Сталь арматурная, горячекатаная, гладкая, класс А-I, диаметр 12 мм</t>
  </si>
  <si>
    <t>12</t>
  </si>
  <si>
    <t>ФССЦ-08.3.04.02-0096</t>
  </si>
  <si>
    <t>Круг стальной горячекатаный, марка стали ВСт3пс5-1, диаметр 18 мм</t>
  </si>
  <si>
    <t>Итоги по разделу 1 Строительно-монтажные работы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</si>
  <si>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</si>
  <si>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</si>
  <si>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</si>
  <si>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</si>
  <si>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</si>
  <si>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</si>
  <si>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</si>
  <si>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</si>
  <si>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</si>
  <si>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</si>
  <si>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</si>
  <si>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1 Строительно-монтажные работы</t>
  </si>
  <si>
    <t>Раздел 2. Оборудование</t>
  </si>
  <si>
    <t>13
О</t>
  </si>
  <si>
    <t>ТЦ_-_02.01.01.06.21_20.06.2023</t>
  </si>
  <si>
    <t>Интелектуальный прибор учета электроэнергии  ИПУЭ РиМ 384.02/2 с УЗПНш</t>
  </si>
  <si>
    <t>(Оборудование)</t>
  </si>
  <si>
    <t>Цена=545000/6,33/1,2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</si>
  <si>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</si>
  <si>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</si>
  <si>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</si>
  <si>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Инженер СДО АО "Энергосервис Волги"</t>
  </si>
  <si>
    <t>(Васильцова М.В.)</t>
  </si>
  <si>
    <t>К ПЗ=0,1018 (ОЗП=0,1018; ЭМ=0,1018 к расх.; ЗПМ=0,1018; МАТ=0,1018 к расх.; ТЗ=0,1018; ТЗМ=0,1018)</t>
  </si>
  <si>
    <t>С учетом договорного коэффициента К=0,97</t>
  </si>
  <si>
    <t xml:space="preserve">по  объекту: «Строительство (установка) ПКУ на ВЛ 10 кВ ф.1020 ПС 110 кВ Ильиновка в Сторожевском МО Татищевского района (договор ТП №2362-003372                    СНТ «Родники)» «под ключ»
</t>
  </si>
  <si>
    <t>"Утвержден" «    »________________2017 г.</t>
  </si>
  <si>
    <t xml:space="preserve">Сводный сметный расчет в ценах 2001г в сумме </t>
  </si>
  <si>
    <t>руб.</t>
  </si>
  <si>
    <t>в тек.ценах:</t>
  </si>
  <si>
    <t>в ценах 4 кв. 2012г:</t>
  </si>
  <si>
    <t xml:space="preserve">В том числе возвратных сумм </t>
  </si>
  <si>
    <t>(ссылка на документ об утверждении)</t>
  </si>
  <si>
    <t>УТВЕРЖДАЮ</t>
  </si>
  <si>
    <t xml:space="preserve">Генеральный директор АО «Энергосервис Волги» </t>
  </si>
  <si>
    <t>________________________ М.К. Проскуркин</t>
  </si>
  <si>
    <t xml:space="preserve">Генеральный директор </t>
  </si>
  <si>
    <t xml:space="preserve">АО «Энергосервис Волги» </t>
  </si>
  <si>
    <t>СОГЛАСОВАНО</t>
  </si>
  <si>
    <t>СОГЛАСОВАНО:</t>
  </si>
  <si>
    <t>УТВЕРЖДАЮ:</t>
  </si>
  <si>
    <t>М.К. Проскуркин</t>
  </si>
  <si>
    <t>"____" ________________ 2023 года</t>
  </si>
  <si>
    <t>Приложение №2</t>
  </si>
  <si>
    <t>к договору №______________ от ______2023г.</t>
  </si>
  <si>
    <t>СВОДНЫЙ СМЕТНЫЙ РАСЧЕТ СТОИМОСТИ СТРОИТЕЛЬСТВА № ССРСС-1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</si>
</sst>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р_._-;\-* #,##0.00_р_._-;_-* &quot;-&quot;??_р_._-;_-@"/>
    <numFmt numFmtId="167" formatCode="0.0"/>
    <numFmt numFmtId="168" formatCode="0.0000"/>
    <numFmt numFmtId="169" formatCode="0.000"/>
    <numFmt numFmtId="170" formatCode="0.000000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FFFFFF"/>
      <name val="Arial"/>
      <family val="2"/>
      <charset val="204"/>
    </font>
    <font>
      <b/>
      <sz val="14"/>
      <name val="Arial"/>
      <family val="2"/>
      <charset val="204"/>
    </font>
    <font>
      <sz val="11"/>
      <color rgb="FF000000"/>
      <name val="Calibri"/>
      <charset val="204"/>
    </font>
    <font>
      <b/>
      <sz val="9"/>
      <name val="Arial"/>
      <family val="2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2"/>
      <name val="Times New Roman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39" fillId="0" borderId="0"/>
    <xf numFmtId="0" fontId="3" fillId="0" borderId="0"/>
    <xf numFmtId="0" fontId="1" fillId="0" borderId="0"/>
    <xf numFmtId="0" fontId="3" fillId="0" borderId="0"/>
  </cellStyleXfs>
  <cellXfs count="481">
    <xf numFmtId="0" fontId="0" fillId="0" borderId="0" xfId="0"/>
    <xf numFmtId="0" fontId="5" fillId="0" borderId="0" xfId="2" applyFont="1" applyAlignment="1">
      <alignment horizontal="left" vertical="top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0" xfId="2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 wrapText="1"/>
    </xf>
    <xf numFmtId="164" fontId="2" fillId="0" borderId="0" xfId="2" applyNumberFormat="1" applyFont="1"/>
    <xf numFmtId="164" fontId="6" fillId="0" borderId="0" xfId="2" applyNumberFormat="1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4" fontId="6" fillId="0" borderId="0" xfId="2" applyNumberFormat="1" applyFont="1"/>
    <xf numFmtId="4" fontId="2" fillId="0" borderId="0" xfId="2" applyNumberFormat="1" applyFont="1"/>
    <xf numFmtId="166" fontId="2" fillId="0" borderId="0" xfId="2" applyNumberFormat="1" applyFont="1"/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right" vertical="top"/>
    </xf>
    <xf numFmtId="0" fontId="4" fillId="0" borderId="0" xfId="2"/>
    <xf numFmtId="0" fontId="2" fillId="0" borderId="0" xfId="2" applyFont="1" applyAlignment="1">
      <alignment wrapText="1"/>
    </xf>
    <xf numFmtId="43" fontId="2" fillId="0" borderId="0" xfId="45" applyFont="1"/>
    <xf numFmtId="0" fontId="4" fillId="0" borderId="0" xfId="2"/>
    <xf numFmtId="0" fontId="6" fillId="0" borderId="1" xfId="2" applyFont="1" applyFill="1" applyBorder="1" applyAlignment="1">
      <alignment horizontal="center" vertical="top"/>
    </xf>
    <xf numFmtId="49" fontId="6" fillId="0" borderId="1" xfId="2" applyNumberFormat="1" applyFont="1" applyFill="1" applyBorder="1" applyAlignment="1">
      <alignment horizontal="left" vertical="top"/>
    </xf>
    <xf numFmtId="164" fontId="4" fillId="0" borderId="0" xfId="2" applyNumberFormat="1"/>
    <xf numFmtId="0" fontId="6" fillId="0" borderId="0" xfId="2" applyFont="1" applyFill="1" applyBorder="1" applyAlignment="1">
      <alignment horizontal="left" vertical="top" wrapText="1"/>
    </xf>
    <xf numFmtId="0" fontId="4" fillId="0" borderId="0" xfId="2"/>
    <xf numFmtId="0" fontId="6" fillId="0" borderId="0" xfId="47" applyNumberFormat="1" applyFont="1" applyFill="1" applyBorder="1" applyAlignment="1" applyProtection="1"/>
    <xf numFmtId="164" fontId="2" fillId="0" borderId="0" xfId="2" applyNumberFormat="1" applyFont="1" applyAlignment="1">
      <alignment horizontal="right" vertical="top"/>
    </xf>
    <xf numFmtId="0" fontId="4" fillId="0" borderId="0" xfId="2"/>
    <xf numFmtId="0" fontId="19" fillId="0" borderId="0" xfId="2" applyNumberFormat="1" applyFont="1" applyFill="1" applyBorder="1" applyAlignment="1" applyProtection="1">
      <alignment horizontal="right"/>
    </xf>
    <xf numFmtId="49" fontId="19" fillId="0" borderId="0" xfId="2" applyNumberFormat="1" applyFont="1" applyFill="1" applyBorder="1" applyAlignment="1" applyProtection="1"/>
    <xf numFmtId="49" fontId="19" fillId="0" borderId="0" xfId="2" applyNumberFormat="1" applyFont="1" applyFill="1" applyBorder="1" applyAlignment="1" applyProtection="1">
      <alignment horizontal="right"/>
    </xf>
    <xf numFmtId="0" fontId="19" fillId="0" borderId="0" xfId="2" applyNumberFormat="1" applyFont="1" applyFill="1" applyBorder="1" applyAlignment="1" applyProtection="1"/>
    <xf numFmtId="49" fontId="19" fillId="0" borderId="0" xfId="2" applyNumberFormat="1" applyFont="1" applyFill="1" applyBorder="1" applyAlignment="1" applyProtection="1">
      <alignment horizontal="left" vertical="top"/>
    </xf>
    <xf numFmtId="49" fontId="19" fillId="0" borderId="0" xfId="2" applyNumberFormat="1" applyFont="1" applyFill="1" applyBorder="1" applyAlignment="1" applyProtection="1">
      <alignment vertical="top"/>
    </xf>
    <xf numFmtId="49" fontId="19" fillId="0" borderId="0" xfId="2" applyNumberFormat="1" applyFont="1" applyFill="1" applyBorder="1" applyAlignment="1" applyProtection="1">
      <alignment wrapText="1"/>
    </xf>
    <xf numFmtId="0" fontId="19" fillId="0" borderId="0" xfId="2" applyNumberFormat="1" applyFont="1" applyFill="1" applyBorder="1" applyAlignment="1" applyProtection="1">
      <alignment wrapText="1"/>
    </xf>
    <xf numFmtId="49" fontId="26" fillId="0" borderId="0" xfId="2" applyNumberFormat="1" applyFont="1" applyFill="1" applyBorder="1" applyAlignment="1" applyProtection="1">
      <alignment vertical="top" wrapText="1"/>
    </xf>
    <xf numFmtId="49" fontId="19" fillId="0" borderId="0" xfId="2" applyNumberFormat="1" applyFont="1" applyFill="1" applyBorder="1" applyAlignment="1" applyProtection="1">
      <alignment vertical="top" wrapText="1"/>
    </xf>
    <xf numFmtId="49" fontId="19" fillId="0" borderId="0" xfId="2" applyNumberFormat="1" applyFont="1" applyFill="1" applyBorder="1" applyAlignment="1" applyProtection="1">
      <alignment horizontal="left"/>
    </xf>
    <xf numFmtId="49" fontId="20" fillId="0" borderId="0" xfId="2" applyNumberFormat="1" applyFont="1" applyFill="1" applyBorder="1" applyAlignment="1" applyProtection="1">
      <alignment horizontal="center" vertical="top"/>
    </xf>
    <xf numFmtId="49" fontId="27" fillId="0" borderId="0" xfId="2" applyNumberFormat="1" applyFont="1" applyFill="1" applyBorder="1" applyAlignment="1" applyProtection="1">
      <alignment horizontal="center"/>
    </xf>
    <xf numFmtId="49" fontId="22" fillId="0" borderId="38" xfId="2" applyNumberFormat="1" applyFont="1" applyFill="1" applyBorder="1" applyAlignment="1" applyProtection="1">
      <alignment horizontal="center"/>
    </xf>
    <xf numFmtId="49" fontId="22" fillId="0" borderId="0" xfId="2" applyNumberFormat="1" applyFont="1" applyFill="1" applyBorder="1" applyAlignment="1" applyProtection="1"/>
    <xf numFmtId="49" fontId="20" fillId="0" borderId="0" xfId="2" applyNumberFormat="1" applyFont="1" applyFill="1" applyBorder="1" applyAlignment="1" applyProtection="1"/>
    <xf numFmtId="49" fontId="22" fillId="0" borderId="0" xfId="2" applyNumberFormat="1" applyFont="1" applyFill="1" applyBorder="1" applyAlignment="1" applyProtection="1">
      <alignment horizontal="right" vertical="top"/>
    </xf>
    <xf numFmtId="49" fontId="20" fillId="0" borderId="0" xfId="2" applyNumberFormat="1" applyFont="1" applyFill="1" applyBorder="1" applyAlignment="1" applyProtection="1">
      <alignment horizontal="center"/>
    </xf>
    <xf numFmtId="49" fontId="21" fillId="0" borderId="0" xfId="2" applyNumberFormat="1" applyFont="1" applyFill="1" applyBorder="1" applyAlignment="1" applyProtection="1">
      <alignment horizontal="left"/>
    </xf>
    <xf numFmtId="49" fontId="19" fillId="0" borderId="0" xfId="2" applyNumberFormat="1" applyFont="1" applyFill="1" applyBorder="1" applyAlignment="1" applyProtection="1">
      <alignment horizontal="center"/>
    </xf>
    <xf numFmtId="0" fontId="19" fillId="0" borderId="0" xfId="2" applyNumberFormat="1" applyFont="1" applyFill="1" applyBorder="1" applyAlignment="1" applyProtection="1">
      <alignment horizontal="center"/>
    </xf>
    <xf numFmtId="4" fontId="19" fillId="0" borderId="38" xfId="2" applyNumberFormat="1" applyFont="1" applyFill="1" applyBorder="1" applyAlignment="1" applyProtection="1"/>
    <xf numFmtId="49" fontId="22" fillId="0" borderId="38" xfId="2" applyNumberFormat="1" applyFont="1" applyFill="1" applyBorder="1" applyAlignment="1" applyProtection="1">
      <alignment horizontal="right"/>
    </xf>
    <xf numFmtId="0" fontId="19" fillId="0" borderId="0" xfId="2" applyNumberFormat="1" applyFont="1" applyFill="1" applyBorder="1" applyAlignment="1" applyProtection="1">
      <alignment horizontal="left"/>
    </xf>
    <xf numFmtId="0" fontId="19" fillId="0" borderId="0" xfId="2" applyNumberFormat="1" applyFont="1" applyFill="1" applyBorder="1" applyAlignment="1" applyProtection="1">
      <alignment vertical="center" wrapText="1"/>
    </xf>
    <xf numFmtId="0" fontId="20" fillId="0" borderId="0" xfId="2" applyNumberFormat="1" applyFont="1" applyFill="1" applyBorder="1" applyAlignment="1" applyProtection="1"/>
    <xf numFmtId="4" fontId="19" fillId="0" borderId="0" xfId="2" applyNumberFormat="1" applyFont="1" applyFill="1" applyBorder="1" applyAlignment="1" applyProtection="1"/>
    <xf numFmtId="49" fontId="22" fillId="0" borderId="0" xfId="2" applyNumberFormat="1" applyFont="1" applyFill="1" applyBorder="1" applyAlignment="1" applyProtection="1">
      <alignment horizontal="right"/>
    </xf>
    <xf numFmtId="0" fontId="21" fillId="0" borderId="0" xfId="2" applyNumberFormat="1" applyFont="1" applyFill="1" applyBorder="1" applyAlignment="1" applyProtection="1"/>
    <xf numFmtId="49" fontId="19" fillId="0" borderId="38" xfId="2" applyNumberFormat="1" applyFont="1" applyFill="1" applyBorder="1" applyAlignment="1" applyProtection="1">
      <alignment horizontal="right"/>
    </xf>
    <xf numFmtId="49" fontId="22" fillId="0" borderId="39" xfId="2" applyNumberFormat="1" applyFont="1" applyFill="1" applyBorder="1" applyAlignment="1" applyProtection="1">
      <alignment horizontal="right"/>
    </xf>
    <xf numFmtId="49" fontId="22" fillId="0" borderId="0" xfId="2" applyNumberFormat="1" applyFont="1" applyFill="1" applyBorder="1" applyAlignment="1" applyProtection="1">
      <alignment vertical="center"/>
    </xf>
    <xf numFmtId="0" fontId="22" fillId="0" borderId="1" xfId="2" applyNumberFormat="1" applyFont="1" applyFill="1" applyBorder="1" applyAlignment="1" applyProtection="1">
      <alignment horizontal="center" vertical="center" wrapText="1"/>
    </xf>
    <xf numFmtId="49" fontId="22" fillId="0" borderId="1" xfId="2" applyNumberFormat="1" applyFont="1" applyFill="1" applyBorder="1" applyAlignment="1" applyProtection="1">
      <alignment horizontal="center" vertical="center"/>
    </xf>
    <xf numFmtId="0" fontId="22" fillId="0" borderId="1" xfId="2" applyNumberFormat="1" applyFont="1" applyFill="1" applyBorder="1" applyAlignment="1" applyProtection="1">
      <alignment horizontal="center" vertical="center"/>
    </xf>
    <xf numFmtId="0" fontId="23" fillId="0" borderId="0" xfId="2" applyNumberFormat="1" applyFont="1" applyFill="1" applyBorder="1" applyAlignment="1" applyProtection="1">
      <alignment wrapText="1"/>
    </xf>
    <xf numFmtId="49" fontId="24" fillId="0" borderId="37" xfId="2" applyNumberFormat="1" applyFont="1" applyFill="1" applyBorder="1" applyAlignment="1" applyProtection="1">
      <alignment horizontal="center" vertical="top" wrapText="1"/>
    </xf>
    <xf numFmtId="49" fontId="24" fillId="0" borderId="40" xfId="2" applyNumberFormat="1" applyFont="1" applyFill="1" applyBorder="1" applyAlignment="1" applyProtection="1">
      <alignment horizontal="left" vertical="top" wrapText="1"/>
    </xf>
    <xf numFmtId="49" fontId="24" fillId="0" borderId="40" xfId="2" applyNumberFormat="1" applyFont="1" applyFill="1" applyBorder="1" applyAlignment="1" applyProtection="1">
      <alignment horizontal="center" vertical="top" wrapText="1"/>
    </xf>
    <xf numFmtId="0" fontId="24" fillId="0" borderId="40" xfId="2" applyNumberFormat="1" applyFont="1" applyFill="1" applyBorder="1" applyAlignment="1" applyProtection="1">
      <alignment horizontal="center" vertical="top" wrapText="1"/>
    </xf>
    <xf numFmtId="1" fontId="24" fillId="0" borderId="40" xfId="2" applyNumberFormat="1" applyFont="1" applyFill="1" applyBorder="1" applyAlignment="1" applyProtection="1">
      <alignment horizontal="center" vertical="top" wrapText="1"/>
    </xf>
    <xf numFmtId="0" fontId="24" fillId="0" borderId="40" xfId="2" applyNumberFormat="1" applyFont="1" applyFill="1" applyBorder="1" applyAlignment="1" applyProtection="1">
      <alignment horizontal="right" vertical="top" wrapText="1"/>
    </xf>
    <xf numFmtId="0" fontId="24" fillId="0" borderId="42" xfId="2" applyNumberFormat="1" applyFont="1" applyFill="1" applyBorder="1" applyAlignment="1" applyProtection="1">
      <alignment horizontal="right" vertical="top" wrapText="1"/>
    </xf>
    <xf numFmtId="0" fontId="24" fillId="0" borderId="0" xfId="2" applyNumberFormat="1" applyFont="1" applyFill="1" applyBorder="1" applyAlignment="1" applyProtection="1">
      <alignment wrapText="1"/>
    </xf>
    <xf numFmtId="49" fontId="22" fillId="0" borderId="43" xfId="2" applyNumberFormat="1" applyFont="1" applyFill="1" applyBorder="1" applyAlignment="1" applyProtection="1">
      <alignment horizontal="center" vertical="center" wrapText="1"/>
    </xf>
    <xf numFmtId="49" fontId="22" fillId="0" borderId="0" xfId="2" applyNumberFormat="1" applyFont="1" applyFill="1" applyBorder="1" applyAlignment="1" applyProtection="1">
      <alignment horizontal="right" vertical="top" wrapText="1"/>
    </xf>
    <xf numFmtId="49" fontId="22" fillId="0" borderId="0" xfId="2" applyNumberFormat="1" applyFont="1" applyFill="1" applyBorder="1" applyAlignment="1" applyProtection="1">
      <alignment horizontal="center" vertical="top" wrapText="1"/>
    </xf>
    <xf numFmtId="0" fontId="22" fillId="0" borderId="0" xfId="2" applyNumberFormat="1" applyFont="1" applyFill="1" applyBorder="1" applyAlignment="1" applyProtection="1">
      <alignment horizontal="center" vertical="top" wrapText="1"/>
    </xf>
    <xf numFmtId="2" fontId="22" fillId="0" borderId="0" xfId="2" applyNumberFormat="1" applyFont="1" applyFill="1" applyBorder="1" applyAlignment="1" applyProtection="1">
      <alignment horizontal="right" vertical="top" wrapText="1"/>
    </xf>
    <xf numFmtId="2" fontId="22" fillId="0" borderId="0" xfId="2" applyNumberFormat="1" applyFont="1" applyFill="1" applyBorder="1" applyAlignment="1" applyProtection="1">
      <alignment horizontal="center" vertical="top" wrapText="1"/>
    </xf>
    <xf numFmtId="2" fontId="22" fillId="0" borderId="44" xfId="2" applyNumberFormat="1" applyFont="1" applyFill="1" applyBorder="1" applyAlignment="1" applyProtection="1">
      <alignment horizontal="right" vertical="top" wrapText="1"/>
    </xf>
    <xf numFmtId="0" fontId="22" fillId="0" borderId="0" xfId="2" applyNumberFormat="1" applyFont="1" applyFill="1" applyBorder="1" applyAlignment="1" applyProtection="1">
      <alignment wrapText="1"/>
    </xf>
    <xf numFmtId="49" fontId="22" fillId="0" borderId="43" xfId="2" applyNumberFormat="1" applyFont="1" applyFill="1" applyBorder="1" applyAlignment="1" applyProtection="1">
      <alignment horizontal="right" vertical="top" wrapText="1"/>
    </xf>
    <xf numFmtId="0" fontId="22" fillId="0" borderId="0" xfId="2" applyNumberFormat="1" applyFont="1" applyFill="1" applyBorder="1" applyAlignment="1" applyProtection="1">
      <alignment horizontal="right" vertical="top" wrapText="1"/>
    </xf>
    <xf numFmtId="0" fontId="22" fillId="0" borderId="44" xfId="2" applyNumberFormat="1" applyFont="1" applyFill="1" applyBorder="1" applyAlignment="1" applyProtection="1">
      <alignment horizontal="right" vertical="top" wrapText="1"/>
    </xf>
    <xf numFmtId="49" fontId="22" fillId="0" borderId="40" xfId="2" applyNumberFormat="1" applyFont="1" applyFill="1" applyBorder="1" applyAlignment="1" applyProtection="1">
      <alignment horizontal="center" vertical="top" wrapText="1"/>
    </xf>
    <xf numFmtId="0" fontId="22" fillId="0" borderId="40" xfId="2" applyNumberFormat="1" applyFont="1" applyFill="1" applyBorder="1" applyAlignment="1" applyProtection="1">
      <alignment horizontal="center" vertical="top" wrapText="1"/>
    </xf>
    <xf numFmtId="2" fontId="22" fillId="0" borderId="40" xfId="2" applyNumberFormat="1" applyFont="1" applyFill="1" applyBorder="1" applyAlignment="1" applyProtection="1">
      <alignment horizontal="right" vertical="top" wrapText="1"/>
    </xf>
    <xf numFmtId="2" fontId="22" fillId="0" borderId="42" xfId="2" applyNumberFormat="1" applyFont="1" applyFill="1" applyBorder="1" applyAlignment="1" applyProtection="1">
      <alignment horizontal="right" vertical="top" wrapText="1"/>
    </xf>
    <xf numFmtId="1" fontId="22" fillId="0" borderId="0" xfId="2" applyNumberFormat="1" applyFont="1" applyFill="1" applyBorder="1" applyAlignment="1" applyProtection="1">
      <alignment horizontal="center" vertical="top" wrapText="1"/>
    </xf>
    <xf numFmtId="49" fontId="24" fillId="0" borderId="43" xfId="2" applyNumberFormat="1" applyFont="1" applyFill="1" applyBorder="1" applyAlignment="1" applyProtection="1">
      <alignment horizontal="center" vertical="top" wrapText="1"/>
    </xf>
    <xf numFmtId="49" fontId="24" fillId="0" borderId="0" xfId="2" applyNumberFormat="1" applyFont="1" applyFill="1" applyBorder="1" applyAlignment="1" applyProtection="1">
      <alignment horizontal="left" vertical="top" wrapText="1"/>
    </xf>
    <xf numFmtId="2" fontId="24" fillId="0" borderId="40" xfId="2" applyNumberFormat="1" applyFont="1" applyFill="1" applyBorder="1" applyAlignment="1" applyProtection="1">
      <alignment horizontal="right" vertical="top" wrapText="1"/>
    </xf>
    <xf numFmtId="2" fontId="24" fillId="0" borderId="42" xfId="2" applyNumberFormat="1" applyFont="1" applyFill="1" applyBorder="1" applyAlignment="1" applyProtection="1">
      <alignment horizontal="right" vertical="top" wrapText="1"/>
    </xf>
    <xf numFmtId="4" fontId="22" fillId="0" borderId="42" xfId="2" applyNumberFormat="1" applyFont="1" applyFill="1" applyBorder="1" applyAlignment="1" applyProtection="1">
      <alignment horizontal="right" vertical="top" wrapText="1"/>
    </xf>
    <xf numFmtId="4" fontId="24" fillId="0" borderId="42" xfId="2" applyNumberFormat="1" applyFont="1" applyFill="1" applyBorder="1" applyAlignment="1" applyProtection="1">
      <alignment horizontal="right" vertical="top" wrapText="1"/>
    </xf>
    <xf numFmtId="49" fontId="22" fillId="0" borderId="43" xfId="2" applyNumberFormat="1" applyFont="1" applyFill="1" applyBorder="1" applyAlignment="1" applyProtection="1">
      <alignment vertical="center" wrapText="1"/>
    </xf>
    <xf numFmtId="4" fontId="22" fillId="0" borderId="44" xfId="2" applyNumberFormat="1" applyFont="1" applyFill="1" applyBorder="1" applyAlignment="1" applyProtection="1">
      <alignment horizontal="right" vertical="top" wrapText="1"/>
    </xf>
    <xf numFmtId="167" fontId="22" fillId="0" borderId="0" xfId="2" applyNumberFormat="1" applyFont="1" applyFill="1" applyBorder="1" applyAlignment="1" applyProtection="1">
      <alignment horizontal="center" vertical="top" wrapText="1"/>
    </xf>
    <xf numFmtId="49" fontId="24" fillId="0" borderId="0" xfId="2" applyNumberFormat="1" applyFont="1" applyFill="1" applyBorder="1" applyAlignment="1" applyProtection="1">
      <alignment horizontal="center" vertical="top" wrapText="1"/>
    </xf>
    <xf numFmtId="0" fontId="24" fillId="0" borderId="0" xfId="2" applyNumberFormat="1" applyFont="1" applyFill="1" applyBorder="1" applyAlignment="1" applyProtection="1">
      <alignment horizontal="left" vertical="top" wrapText="1"/>
    </xf>
    <xf numFmtId="0" fontId="24" fillId="0" borderId="0" xfId="2" applyNumberFormat="1" applyFont="1" applyFill="1" applyBorder="1" applyAlignment="1" applyProtection="1">
      <alignment horizontal="center" vertical="top" wrapText="1"/>
    </xf>
    <xf numFmtId="0" fontId="24" fillId="0" borderId="0" xfId="2" applyNumberFormat="1" applyFont="1" applyFill="1" applyBorder="1" applyAlignment="1" applyProtection="1">
      <alignment horizontal="right" vertical="top" wrapText="1"/>
    </xf>
    <xf numFmtId="49" fontId="22" fillId="0" borderId="37" xfId="2" applyNumberFormat="1" applyFont="1" applyFill="1" applyBorder="1" applyAlignment="1" applyProtection="1"/>
    <xf numFmtId="49" fontId="24" fillId="0" borderId="40" xfId="2" applyNumberFormat="1" applyFont="1" applyFill="1" applyBorder="1" applyAlignment="1" applyProtection="1">
      <alignment horizontal="right" vertical="top" wrapText="1"/>
    </xf>
    <xf numFmtId="0" fontId="24" fillId="0" borderId="40" xfId="2" applyNumberFormat="1" applyFont="1" applyFill="1" applyBorder="1" applyAlignment="1" applyProtection="1">
      <alignment horizontal="right" vertical="top"/>
    </xf>
    <xf numFmtId="0" fontId="24" fillId="0" borderId="40" xfId="2" applyNumberFormat="1" applyFont="1" applyFill="1" applyBorder="1" applyAlignment="1" applyProtection="1">
      <alignment horizontal="center" vertical="top"/>
    </xf>
    <xf numFmtId="0" fontId="24" fillId="0" borderId="42" xfId="2" applyNumberFormat="1" applyFont="1" applyFill="1" applyBorder="1" applyAlignment="1" applyProtection="1">
      <alignment horizontal="right" vertical="top"/>
    </xf>
    <xf numFmtId="49" fontId="22" fillId="0" borderId="43" xfId="2" applyNumberFormat="1" applyFont="1" applyFill="1" applyBorder="1" applyAlignment="1" applyProtection="1"/>
    <xf numFmtId="2" fontId="22" fillId="0" borderId="0" xfId="2" applyNumberFormat="1" applyFont="1" applyFill="1" applyBorder="1" applyAlignment="1" applyProtection="1">
      <alignment horizontal="right" vertical="top"/>
    </xf>
    <xf numFmtId="0" fontId="22" fillId="0" borderId="0" xfId="2" applyNumberFormat="1" applyFont="1" applyFill="1" applyBorder="1" applyAlignment="1" applyProtection="1">
      <alignment horizontal="center" vertical="top"/>
    </xf>
    <xf numFmtId="4" fontId="22" fillId="0" borderId="44" xfId="2" applyNumberFormat="1" applyFont="1" applyFill="1" applyBorder="1" applyAlignment="1" applyProtection="1">
      <alignment horizontal="right" vertical="top"/>
    </xf>
    <xf numFmtId="0" fontId="22" fillId="0" borderId="0" xfId="2" applyNumberFormat="1" applyFont="1" applyFill="1" applyBorder="1" applyAlignment="1" applyProtection="1">
      <alignment horizontal="right" vertical="top"/>
    </xf>
    <xf numFmtId="0" fontId="22" fillId="0" borderId="44" xfId="2" applyNumberFormat="1" applyFont="1" applyFill="1" applyBorder="1" applyAlignment="1" applyProtection="1">
      <alignment horizontal="right" vertical="top"/>
    </xf>
    <xf numFmtId="2" fontId="22" fillId="0" borderId="44" xfId="2" applyNumberFormat="1" applyFont="1" applyFill="1" applyBorder="1" applyAlignment="1" applyProtection="1">
      <alignment horizontal="right" vertical="top"/>
    </xf>
    <xf numFmtId="49" fontId="24" fillId="0" borderId="0" xfId="2" applyNumberFormat="1" applyFont="1" applyFill="1" applyBorder="1" applyAlignment="1" applyProtection="1">
      <alignment horizontal="right" vertical="top" wrapText="1"/>
    </xf>
    <xf numFmtId="4" fontId="24" fillId="0" borderId="0" xfId="2" applyNumberFormat="1" applyFont="1" applyFill="1" applyBorder="1" applyAlignment="1" applyProtection="1">
      <alignment horizontal="right" vertical="top"/>
    </xf>
    <xf numFmtId="0" fontId="24" fillId="0" borderId="0" xfId="2" applyNumberFormat="1" applyFont="1" applyFill="1" applyBorder="1" applyAlignment="1" applyProtection="1">
      <alignment horizontal="center" vertical="top"/>
    </xf>
    <xf numFmtId="4" fontId="24" fillId="0" borderId="44" xfId="2" applyNumberFormat="1" applyFont="1" applyFill="1" applyBorder="1" applyAlignment="1" applyProtection="1">
      <alignment horizontal="right" vertical="top"/>
    </xf>
    <xf numFmtId="49" fontId="22" fillId="0" borderId="0" xfId="2" applyNumberFormat="1" applyFont="1" applyFill="1" applyBorder="1" applyAlignment="1" applyProtection="1">
      <alignment vertical="top"/>
    </xf>
    <xf numFmtId="0" fontId="22" fillId="0" borderId="0" xfId="2" applyNumberFormat="1" applyFont="1" applyFill="1" applyBorder="1" applyAlignment="1" applyProtection="1">
      <alignment vertical="top"/>
    </xf>
    <xf numFmtId="2" fontId="24" fillId="0" borderId="0" xfId="2" applyNumberFormat="1" applyFont="1" applyFill="1" applyBorder="1" applyAlignment="1" applyProtection="1">
      <alignment horizontal="center" vertical="top"/>
    </xf>
    <xf numFmtId="3" fontId="24" fillId="0" borderId="0" xfId="2" applyNumberFormat="1" applyFont="1" applyFill="1" applyBorder="1" applyAlignment="1" applyProtection="1">
      <alignment horizontal="right" vertical="top"/>
    </xf>
    <xf numFmtId="49" fontId="22" fillId="0" borderId="40" xfId="2" applyNumberFormat="1" applyFont="1" applyFill="1" applyBorder="1" applyAlignment="1" applyProtection="1"/>
    <xf numFmtId="0" fontId="22" fillId="0" borderId="40" xfId="2" applyNumberFormat="1" applyFont="1" applyFill="1" applyBorder="1" applyAlignment="1" applyProtection="1"/>
    <xf numFmtId="0" fontId="19" fillId="0" borderId="0" xfId="2" applyNumberFormat="1" applyFont="1" applyFill="1" applyBorder="1" applyAlignment="1" applyProtection="1">
      <alignment vertical="top"/>
    </xf>
    <xf numFmtId="0" fontId="19" fillId="0" borderId="0" xfId="2" applyNumberFormat="1" applyFont="1" applyFill="1" applyBorder="1" applyAlignment="1" applyProtection="1">
      <alignment vertical="top" wrapText="1"/>
    </xf>
    <xf numFmtId="0" fontId="20" fillId="0" borderId="0" xfId="2" applyNumberFormat="1" applyFont="1" applyFill="1" applyBorder="1" applyAlignment="1" applyProtection="1">
      <alignment horizontal="center" vertical="center"/>
    </xf>
    <xf numFmtId="0" fontId="24" fillId="0" borderId="0" xfId="2" applyNumberFormat="1" applyFont="1" applyFill="1" applyBorder="1" applyAlignment="1" applyProtection="1">
      <alignment vertical="top" wrapText="1"/>
    </xf>
    <xf numFmtId="0" fontId="22" fillId="0" borderId="0" xfId="2" applyNumberFormat="1" applyFont="1" applyFill="1" applyBorder="1" applyAlignment="1" applyProtection="1"/>
    <xf numFmtId="2" fontId="24" fillId="0" borderId="0" xfId="2" applyNumberFormat="1" applyFont="1" applyFill="1" applyBorder="1" applyAlignment="1" applyProtection="1">
      <alignment horizontal="right" vertical="top"/>
    </xf>
    <xf numFmtId="0" fontId="28" fillId="0" borderId="0" xfId="50"/>
    <xf numFmtId="0" fontId="30" fillId="0" borderId="0" xfId="50" applyNumberFormat="1" applyFont="1" applyFill="1" applyBorder="1" applyAlignment="1" applyProtection="1">
      <alignment horizontal="right"/>
    </xf>
    <xf numFmtId="49" fontId="30" fillId="0" borderId="0" xfId="50" applyNumberFormat="1" applyFont="1" applyFill="1" applyBorder="1" applyAlignment="1" applyProtection="1"/>
    <xf numFmtId="49" fontId="30" fillId="0" borderId="0" xfId="50" applyNumberFormat="1" applyFont="1" applyFill="1" applyBorder="1" applyAlignment="1" applyProtection="1">
      <alignment horizontal="right"/>
    </xf>
    <xf numFmtId="0" fontId="30" fillId="0" borderId="0" xfId="50" applyNumberFormat="1" applyFont="1" applyFill="1" applyBorder="1" applyAlignment="1" applyProtection="1"/>
    <xf numFmtId="49" fontId="30" fillId="0" borderId="0" xfId="50" applyNumberFormat="1" applyFont="1" applyFill="1" applyBorder="1" applyAlignment="1" applyProtection="1">
      <alignment vertical="top"/>
    </xf>
    <xf numFmtId="49" fontId="30" fillId="0" borderId="0" xfId="50" applyNumberFormat="1" applyFont="1" applyFill="1" applyBorder="1" applyAlignment="1" applyProtection="1">
      <alignment wrapText="1"/>
    </xf>
    <xf numFmtId="0" fontId="30" fillId="0" borderId="0" xfId="50" applyNumberFormat="1" applyFont="1" applyFill="1" applyBorder="1" applyAlignment="1" applyProtection="1">
      <alignment wrapText="1"/>
    </xf>
    <xf numFmtId="49" fontId="31" fillId="0" borderId="0" xfId="50" applyNumberFormat="1" applyFont="1" applyFill="1" applyBorder="1" applyAlignment="1" applyProtection="1">
      <alignment vertical="top" wrapText="1"/>
    </xf>
    <xf numFmtId="49" fontId="30" fillId="0" borderId="0" xfId="50" applyNumberFormat="1" applyFont="1" applyFill="1" applyBorder="1" applyAlignment="1" applyProtection="1">
      <alignment vertical="top" wrapText="1"/>
    </xf>
    <xf numFmtId="49" fontId="30" fillId="0" borderId="0" xfId="50" applyNumberFormat="1" applyFont="1" applyFill="1" applyBorder="1" applyAlignment="1" applyProtection="1">
      <alignment horizontal="left"/>
    </xf>
    <xf numFmtId="49" fontId="32" fillId="0" borderId="0" xfId="50" applyNumberFormat="1" applyFont="1" applyFill="1" applyBorder="1" applyAlignment="1" applyProtection="1">
      <alignment horizontal="center" vertical="top"/>
    </xf>
    <xf numFmtId="49" fontId="34" fillId="0" borderId="38" xfId="50" applyNumberFormat="1" applyFont="1" applyFill="1" applyBorder="1" applyAlignment="1" applyProtection="1">
      <alignment horizontal="center"/>
    </xf>
    <xf numFmtId="49" fontId="34" fillId="0" borderId="0" xfId="50" applyNumberFormat="1" applyFont="1" applyFill="1" applyBorder="1" applyAlignment="1" applyProtection="1"/>
    <xf numFmtId="49" fontId="32" fillId="0" borderId="0" xfId="50" applyNumberFormat="1" applyFont="1" applyFill="1" applyBorder="1" applyAlignment="1" applyProtection="1"/>
    <xf numFmtId="49" fontId="34" fillId="0" borderId="0" xfId="50" applyNumberFormat="1" applyFont="1" applyFill="1" applyBorder="1" applyAlignment="1" applyProtection="1">
      <alignment horizontal="right" vertical="top"/>
    </xf>
    <xf numFmtId="49" fontId="32" fillId="0" borderId="0" xfId="50" applyNumberFormat="1" applyFont="1" applyFill="1" applyBorder="1" applyAlignment="1" applyProtection="1">
      <alignment horizontal="center"/>
    </xf>
    <xf numFmtId="49" fontId="35" fillId="0" borderId="0" xfId="50" applyNumberFormat="1" applyFont="1" applyFill="1" applyBorder="1" applyAlignment="1" applyProtection="1">
      <alignment horizontal="left"/>
    </xf>
    <xf numFmtId="49" fontId="30" fillId="0" borderId="0" xfId="50" applyNumberFormat="1" applyFont="1" applyFill="1" applyBorder="1" applyAlignment="1" applyProtection="1">
      <alignment horizontal="center"/>
    </xf>
    <xf numFmtId="0" fontId="30" fillId="0" borderId="0" xfId="50" applyNumberFormat="1" applyFont="1" applyFill="1" applyBorder="1" applyAlignment="1" applyProtection="1">
      <alignment horizontal="center"/>
    </xf>
    <xf numFmtId="4" fontId="30" fillId="0" borderId="38" xfId="50" applyNumberFormat="1" applyFont="1" applyFill="1" applyBorder="1" applyAlignment="1" applyProtection="1"/>
    <xf numFmtId="49" fontId="34" fillId="0" borderId="38" xfId="50" applyNumberFormat="1" applyFont="1" applyFill="1" applyBorder="1" applyAlignment="1" applyProtection="1">
      <alignment horizontal="right"/>
    </xf>
    <xf numFmtId="0" fontId="30" fillId="0" borderId="0" xfId="50" applyNumberFormat="1" applyFont="1" applyFill="1" applyBorder="1" applyAlignment="1" applyProtection="1">
      <alignment horizontal="left"/>
    </xf>
    <xf numFmtId="0" fontId="30" fillId="0" borderId="0" xfId="50" applyNumberFormat="1" applyFont="1" applyFill="1" applyBorder="1" applyAlignment="1" applyProtection="1">
      <alignment vertical="center" wrapText="1"/>
    </xf>
    <xf numFmtId="0" fontId="32" fillId="0" borderId="0" xfId="50" applyNumberFormat="1" applyFont="1" applyFill="1" applyBorder="1" applyAlignment="1" applyProtection="1"/>
    <xf numFmtId="4" fontId="30" fillId="0" borderId="0" xfId="50" applyNumberFormat="1" applyFont="1" applyFill="1" applyBorder="1" applyAlignment="1" applyProtection="1"/>
    <xf numFmtId="49" fontId="34" fillId="0" borderId="0" xfId="50" applyNumberFormat="1" applyFont="1" applyFill="1" applyBorder="1" applyAlignment="1" applyProtection="1">
      <alignment horizontal="right"/>
    </xf>
    <xf numFmtId="0" fontId="35" fillId="0" borderId="0" xfId="50" applyNumberFormat="1" applyFont="1" applyFill="1" applyBorder="1" applyAlignment="1" applyProtection="1"/>
    <xf numFmtId="49" fontId="30" fillId="0" borderId="38" xfId="50" applyNumberFormat="1" applyFont="1" applyFill="1" applyBorder="1" applyAlignment="1" applyProtection="1">
      <alignment horizontal="right"/>
    </xf>
    <xf numFmtId="49" fontId="34" fillId="0" borderId="39" xfId="50" applyNumberFormat="1" applyFont="1" applyFill="1" applyBorder="1" applyAlignment="1" applyProtection="1">
      <alignment horizontal="right"/>
    </xf>
    <xf numFmtId="49" fontId="34" fillId="0" borderId="0" xfId="50" applyNumberFormat="1" applyFont="1" applyFill="1" applyBorder="1" applyAlignment="1" applyProtection="1">
      <alignment vertical="center"/>
    </xf>
    <xf numFmtId="49" fontId="34" fillId="0" borderId="1" xfId="50" applyNumberFormat="1" applyFont="1" applyFill="1" applyBorder="1" applyAlignment="1" applyProtection="1">
      <alignment horizontal="center" vertical="center"/>
    </xf>
    <xf numFmtId="0" fontId="36" fillId="0" borderId="0" xfId="50" applyNumberFormat="1" applyFont="1" applyFill="1" applyBorder="1" applyAlignment="1" applyProtection="1">
      <alignment wrapText="1"/>
    </xf>
    <xf numFmtId="49" fontId="37" fillId="0" borderId="37" xfId="50" applyNumberFormat="1" applyFont="1" applyFill="1" applyBorder="1" applyAlignment="1" applyProtection="1">
      <alignment horizontal="center" vertical="top" wrapText="1"/>
    </xf>
    <xf numFmtId="49" fontId="37" fillId="0" borderId="40" xfId="50" applyNumberFormat="1" applyFont="1" applyFill="1" applyBorder="1" applyAlignment="1" applyProtection="1">
      <alignment horizontal="center" vertical="top" wrapText="1"/>
    </xf>
    <xf numFmtId="0" fontId="37" fillId="0" borderId="40" xfId="50" applyNumberFormat="1" applyFont="1" applyFill="1" applyBorder="1" applyAlignment="1" applyProtection="1">
      <alignment horizontal="center" vertical="top" wrapText="1"/>
    </xf>
    <xf numFmtId="1" fontId="37" fillId="0" borderId="40" xfId="50" applyNumberFormat="1" applyFont="1" applyFill="1" applyBorder="1" applyAlignment="1" applyProtection="1">
      <alignment horizontal="center" vertical="top" wrapText="1"/>
    </xf>
    <xf numFmtId="0" fontId="37" fillId="0" borderId="40" xfId="50" applyNumberFormat="1" applyFont="1" applyFill="1" applyBorder="1" applyAlignment="1" applyProtection="1">
      <alignment horizontal="right" vertical="top" wrapText="1"/>
    </xf>
    <xf numFmtId="0" fontId="37" fillId="0" borderId="42" xfId="50" applyNumberFormat="1" applyFont="1" applyFill="1" applyBorder="1" applyAlignment="1" applyProtection="1">
      <alignment horizontal="right" vertical="top" wrapText="1"/>
    </xf>
    <xf numFmtId="0" fontId="37" fillId="0" borderId="0" xfId="50" applyNumberFormat="1" applyFont="1" applyFill="1" applyBorder="1" applyAlignment="1" applyProtection="1">
      <alignment wrapText="1"/>
    </xf>
    <xf numFmtId="49" fontId="34" fillId="0" borderId="43" xfId="50" applyNumberFormat="1" applyFont="1" applyFill="1" applyBorder="1" applyAlignment="1" applyProtection="1">
      <alignment vertical="center" wrapText="1"/>
    </xf>
    <xf numFmtId="49" fontId="34" fillId="0" borderId="0" xfId="50" applyNumberFormat="1" applyFont="1" applyFill="1" applyBorder="1" applyAlignment="1" applyProtection="1">
      <alignment horizontal="right" vertical="top" wrapText="1"/>
    </xf>
    <xf numFmtId="0" fontId="34" fillId="0" borderId="0" xfId="50" applyNumberFormat="1" applyFont="1" applyFill="1" applyBorder="1" applyAlignment="1" applyProtection="1">
      <alignment wrapText="1"/>
    </xf>
    <xf numFmtId="49" fontId="34" fillId="0" borderId="43" xfId="50" applyNumberFormat="1" applyFont="1" applyFill="1" applyBorder="1" applyAlignment="1" applyProtection="1">
      <alignment horizontal="center" vertical="center" wrapText="1"/>
    </xf>
    <xf numFmtId="49" fontId="34" fillId="0" borderId="0" xfId="50" applyNumberFormat="1" applyFont="1" applyFill="1" applyBorder="1" applyAlignment="1" applyProtection="1">
      <alignment horizontal="center" vertical="top" wrapText="1"/>
    </xf>
    <xf numFmtId="0" fontId="34" fillId="0" borderId="0" xfId="50" applyNumberFormat="1" applyFont="1" applyFill="1" applyBorder="1" applyAlignment="1" applyProtection="1">
      <alignment horizontal="center" vertical="top" wrapText="1"/>
    </xf>
    <xf numFmtId="2" fontId="34" fillId="0" borderId="0" xfId="50" applyNumberFormat="1" applyFont="1" applyFill="1" applyBorder="1" applyAlignment="1" applyProtection="1">
      <alignment horizontal="right" vertical="top" wrapText="1"/>
    </xf>
    <xf numFmtId="2" fontId="34" fillId="0" borderId="0" xfId="50" applyNumberFormat="1" applyFont="1" applyFill="1" applyBorder="1" applyAlignment="1" applyProtection="1">
      <alignment horizontal="center" vertical="top" wrapText="1"/>
    </xf>
    <xf numFmtId="2" fontId="34" fillId="0" borderId="44" xfId="50" applyNumberFormat="1" applyFont="1" applyFill="1" applyBorder="1" applyAlignment="1" applyProtection="1">
      <alignment horizontal="right" vertical="top" wrapText="1"/>
    </xf>
    <xf numFmtId="49" fontId="34" fillId="0" borderId="43" xfId="50" applyNumberFormat="1" applyFont="1" applyFill="1" applyBorder="1" applyAlignment="1" applyProtection="1">
      <alignment horizontal="right" vertical="top" wrapText="1"/>
    </xf>
    <xf numFmtId="168" fontId="34" fillId="0" borderId="0" xfId="50" applyNumberFormat="1" applyFont="1" applyFill="1" applyBorder="1" applyAlignment="1" applyProtection="1">
      <alignment horizontal="center" vertical="top" wrapText="1"/>
    </xf>
    <xf numFmtId="0" fontId="34" fillId="0" borderId="0" xfId="50" applyNumberFormat="1" applyFont="1" applyFill="1" applyBorder="1" applyAlignment="1" applyProtection="1">
      <alignment horizontal="right" vertical="top" wrapText="1"/>
    </xf>
    <xf numFmtId="0" fontId="34" fillId="0" borderId="44" xfId="50" applyNumberFormat="1" applyFont="1" applyFill="1" applyBorder="1" applyAlignment="1" applyProtection="1">
      <alignment horizontal="right" vertical="top" wrapText="1"/>
    </xf>
    <xf numFmtId="49" fontId="34" fillId="0" borderId="40" xfId="50" applyNumberFormat="1" applyFont="1" applyFill="1" applyBorder="1" applyAlignment="1" applyProtection="1">
      <alignment horizontal="center" vertical="top" wrapText="1"/>
    </xf>
    <xf numFmtId="0" fontId="34" fillId="0" borderId="40" xfId="50" applyNumberFormat="1" applyFont="1" applyFill="1" applyBorder="1" applyAlignment="1" applyProtection="1">
      <alignment horizontal="center" vertical="top" wrapText="1"/>
    </xf>
    <xf numFmtId="2" fontId="34" fillId="0" borderId="40" xfId="50" applyNumberFormat="1" applyFont="1" applyFill="1" applyBorder="1" applyAlignment="1" applyProtection="1">
      <alignment horizontal="right" vertical="top" wrapText="1"/>
    </xf>
    <xf numFmtId="2" fontId="34" fillId="0" borderId="42" xfId="50" applyNumberFormat="1" applyFont="1" applyFill="1" applyBorder="1" applyAlignment="1" applyProtection="1">
      <alignment horizontal="right" vertical="top" wrapText="1"/>
    </xf>
    <xf numFmtId="1" fontId="34" fillId="0" borderId="0" xfId="50" applyNumberFormat="1" applyFont="1" applyFill="1" applyBorder="1" applyAlignment="1" applyProtection="1">
      <alignment horizontal="center" vertical="top" wrapText="1"/>
    </xf>
    <xf numFmtId="49" fontId="37" fillId="0" borderId="43" xfId="50" applyNumberFormat="1" applyFont="1" applyFill="1" applyBorder="1" applyAlignment="1" applyProtection="1">
      <alignment horizontal="center" vertical="top" wrapText="1"/>
    </xf>
    <xf numFmtId="2" fontId="37" fillId="0" borderId="40" xfId="50" applyNumberFormat="1" applyFont="1" applyFill="1" applyBorder="1" applyAlignment="1" applyProtection="1">
      <alignment horizontal="right" vertical="top" wrapText="1"/>
    </xf>
    <xf numFmtId="2" fontId="37" fillId="0" borderId="42" xfId="50" applyNumberFormat="1" applyFont="1" applyFill="1" applyBorder="1" applyAlignment="1" applyProtection="1">
      <alignment horizontal="right" vertical="top" wrapText="1"/>
    </xf>
    <xf numFmtId="169" fontId="37" fillId="0" borderId="40" xfId="50" applyNumberFormat="1" applyFont="1" applyFill="1" applyBorder="1" applyAlignment="1" applyProtection="1">
      <alignment horizontal="center" vertical="top" wrapText="1"/>
    </xf>
    <xf numFmtId="4" fontId="34" fillId="0" borderId="0" xfId="50" applyNumberFormat="1" applyFont="1" applyFill="1" applyBorder="1" applyAlignment="1" applyProtection="1">
      <alignment horizontal="right" vertical="top" wrapText="1"/>
    </xf>
    <xf numFmtId="4" fontId="34" fillId="0" borderId="44" xfId="50" applyNumberFormat="1" applyFont="1" applyFill="1" applyBorder="1" applyAlignment="1" applyProtection="1">
      <alignment horizontal="right" vertical="top" wrapText="1"/>
    </xf>
    <xf numFmtId="4" fontId="34" fillId="0" borderId="40" xfId="50" applyNumberFormat="1" applyFont="1" applyFill="1" applyBorder="1" applyAlignment="1" applyProtection="1">
      <alignment horizontal="right" vertical="top" wrapText="1"/>
    </xf>
    <xf numFmtId="4" fontId="34" fillId="0" borderId="42" xfId="50" applyNumberFormat="1" applyFont="1" applyFill="1" applyBorder="1" applyAlignment="1" applyProtection="1">
      <alignment horizontal="right" vertical="top" wrapText="1"/>
    </xf>
    <xf numFmtId="4" fontId="37" fillId="0" borderId="40" xfId="50" applyNumberFormat="1" applyFont="1" applyFill="1" applyBorder="1" applyAlignment="1" applyProtection="1">
      <alignment horizontal="right" vertical="top" wrapText="1"/>
    </xf>
    <xf numFmtId="4" fontId="37" fillId="0" borderId="42" xfId="50" applyNumberFormat="1" applyFont="1" applyFill="1" applyBorder="1" applyAlignment="1" applyProtection="1">
      <alignment horizontal="right" vertical="top" wrapText="1"/>
    </xf>
    <xf numFmtId="2" fontId="37" fillId="0" borderId="40" xfId="50" applyNumberFormat="1" applyFont="1" applyFill="1" applyBorder="1" applyAlignment="1" applyProtection="1">
      <alignment horizontal="center" vertical="top" wrapText="1"/>
    </xf>
    <xf numFmtId="167" fontId="37" fillId="0" borderId="40" xfId="50" applyNumberFormat="1" applyFont="1" applyFill="1" applyBorder="1" applyAlignment="1" applyProtection="1">
      <alignment horizontal="center" vertical="top" wrapText="1"/>
    </xf>
    <xf numFmtId="49" fontId="34" fillId="0" borderId="43" xfId="50" applyNumberFormat="1" applyFont="1" applyFill="1" applyBorder="1" applyAlignment="1" applyProtection="1">
      <alignment horizontal="center" vertical="top" wrapText="1"/>
    </xf>
    <xf numFmtId="167" fontId="34" fillId="0" borderId="0" xfId="50" applyNumberFormat="1" applyFont="1" applyFill="1" applyBorder="1" applyAlignment="1" applyProtection="1">
      <alignment horizontal="center" vertical="top" wrapText="1"/>
    </xf>
    <xf numFmtId="169" fontId="34" fillId="0" borderId="0" xfId="50" applyNumberFormat="1" applyFont="1" applyFill="1" applyBorder="1" applyAlignment="1" applyProtection="1">
      <alignment horizontal="center" vertical="top" wrapText="1"/>
    </xf>
    <xf numFmtId="170" fontId="37" fillId="0" borderId="40" xfId="50" applyNumberFormat="1" applyFont="1" applyFill="1" applyBorder="1" applyAlignment="1" applyProtection="1">
      <alignment horizontal="center" vertical="top" wrapText="1"/>
    </xf>
    <xf numFmtId="49" fontId="38" fillId="0" borderId="43" xfId="50" applyNumberFormat="1" applyFont="1" applyFill="1" applyBorder="1" applyAlignment="1" applyProtection="1">
      <alignment horizontal="right" vertical="top" wrapText="1"/>
    </xf>
    <xf numFmtId="49" fontId="38" fillId="0" borderId="0" xfId="50" applyNumberFormat="1" applyFont="1" applyFill="1" applyBorder="1" applyAlignment="1" applyProtection="1">
      <alignment horizontal="right" vertical="top" wrapText="1"/>
    </xf>
    <xf numFmtId="49" fontId="38" fillId="0" borderId="0" xfId="50" applyNumberFormat="1" applyFont="1" applyFill="1" applyBorder="1" applyAlignment="1" applyProtection="1">
      <alignment horizontal="center" vertical="top" wrapText="1"/>
    </xf>
    <xf numFmtId="169" fontId="38" fillId="0" borderId="0" xfId="50" applyNumberFormat="1" applyFont="1" applyFill="1" applyBorder="1" applyAlignment="1" applyProtection="1">
      <alignment horizontal="center" vertical="top" wrapText="1"/>
    </xf>
    <xf numFmtId="0" fontId="38" fillId="0" borderId="0" xfId="50" applyNumberFormat="1" applyFont="1" applyFill="1" applyBorder="1" applyAlignment="1" applyProtection="1">
      <alignment horizontal="center" vertical="top" wrapText="1"/>
    </xf>
    <xf numFmtId="4" fontId="38" fillId="0" borderId="0" xfId="50" applyNumberFormat="1" applyFont="1" applyFill="1" applyBorder="1" applyAlignment="1" applyProtection="1">
      <alignment horizontal="right" vertical="top" wrapText="1"/>
    </xf>
    <xf numFmtId="2" fontId="38" fillId="0" borderId="0" xfId="50" applyNumberFormat="1" applyFont="1" applyFill="1" applyBorder="1" applyAlignment="1" applyProtection="1">
      <alignment horizontal="right" vertical="top" wrapText="1"/>
    </xf>
    <xf numFmtId="0" fontId="38" fillId="0" borderId="44" xfId="50" applyNumberFormat="1" applyFont="1" applyFill="1" applyBorder="1" applyAlignment="1" applyProtection="1">
      <alignment horizontal="right" vertical="top" wrapText="1"/>
    </xf>
    <xf numFmtId="0" fontId="38" fillId="0" borderId="0" xfId="50" applyNumberFormat="1" applyFont="1" applyFill="1" applyBorder="1" applyAlignment="1" applyProtection="1">
      <alignment wrapText="1"/>
    </xf>
    <xf numFmtId="49" fontId="37" fillId="0" borderId="0" xfId="50" applyNumberFormat="1" applyFont="1" applyFill="1" applyBorder="1" applyAlignment="1" applyProtection="1">
      <alignment horizontal="center" vertical="top" wrapText="1"/>
    </xf>
    <xf numFmtId="0" fontId="37" fillId="0" borderId="0" xfId="50" applyNumberFormat="1" applyFont="1" applyFill="1" applyBorder="1" applyAlignment="1" applyProtection="1">
      <alignment horizontal="left" vertical="top" wrapText="1"/>
    </xf>
    <xf numFmtId="0" fontId="37" fillId="0" borderId="0" xfId="50" applyNumberFormat="1" applyFont="1" applyFill="1" applyBorder="1" applyAlignment="1" applyProtection="1">
      <alignment horizontal="center" vertical="top" wrapText="1"/>
    </xf>
    <xf numFmtId="0" fontId="37" fillId="0" borderId="0" xfId="50" applyNumberFormat="1" applyFont="1" applyFill="1" applyBorder="1" applyAlignment="1" applyProtection="1">
      <alignment horizontal="right" vertical="top" wrapText="1"/>
    </xf>
    <xf numFmtId="49" fontId="34" fillId="0" borderId="37" xfId="50" applyNumberFormat="1" applyFont="1" applyFill="1" applyBorder="1" applyAlignment="1" applyProtection="1"/>
    <xf numFmtId="49" fontId="37" fillId="0" borderId="40" xfId="50" applyNumberFormat="1" applyFont="1" applyFill="1" applyBorder="1" applyAlignment="1" applyProtection="1">
      <alignment horizontal="right" vertical="top" wrapText="1"/>
    </xf>
    <xf numFmtId="0" fontId="37" fillId="0" borderId="40" xfId="50" applyNumberFormat="1" applyFont="1" applyFill="1" applyBorder="1" applyAlignment="1" applyProtection="1">
      <alignment horizontal="right" vertical="top"/>
    </xf>
    <xf numFmtId="0" fontId="37" fillId="0" borderId="40" xfId="50" applyNumberFormat="1" applyFont="1" applyFill="1" applyBorder="1" applyAlignment="1" applyProtection="1">
      <alignment horizontal="center" vertical="top"/>
    </xf>
    <xf numFmtId="0" fontId="37" fillId="0" borderId="42" xfId="50" applyNumberFormat="1" applyFont="1" applyFill="1" applyBorder="1" applyAlignment="1" applyProtection="1">
      <alignment horizontal="right" vertical="top"/>
    </xf>
    <xf numFmtId="49" fontId="34" fillId="0" borderId="43" xfId="50" applyNumberFormat="1" applyFont="1" applyFill="1" applyBorder="1" applyAlignment="1" applyProtection="1"/>
    <xf numFmtId="4" fontId="34" fillId="0" borderId="0" xfId="50" applyNumberFormat="1" applyFont="1" applyFill="1" applyBorder="1" applyAlignment="1" applyProtection="1">
      <alignment horizontal="right" vertical="top"/>
    </xf>
    <xf numFmtId="0" fontId="34" fillId="0" borderId="0" xfId="50" applyNumberFormat="1" applyFont="1" applyFill="1" applyBorder="1" applyAlignment="1" applyProtection="1">
      <alignment horizontal="center" vertical="top"/>
    </xf>
    <xf numFmtId="4" fontId="34" fillId="0" borderId="44" xfId="50" applyNumberFormat="1" applyFont="1" applyFill="1" applyBorder="1" applyAlignment="1" applyProtection="1">
      <alignment horizontal="right" vertical="top"/>
    </xf>
    <xf numFmtId="0" fontId="34" fillId="0" borderId="0" xfId="50" applyNumberFormat="1" applyFont="1" applyFill="1" applyBorder="1" applyAlignment="1" applyProtection="1">
      <alignment horizontal="right" vertical="top"/>
    </xf>
    <xf numFmtId="0" fontId="34" fillId="0" borderId="44" xfId="50" applyNumberFormat="1" applyFont="1" applyFill="1" applyBorder="1" applyAlignment="1" applyProtection="1">
      <alignment horizontal="right" vertical="top"/>
    </xf>
    <xf numFmtId="2" fontId="34" fillId="0" borderId="0" xfId="50" applyNumberFormat="1" applyFont="1" applyFill="1" applyBorder="1" applyAlignment="1" applyProtection="1">
      <alignment horizontal="right" vertical="top"/>
    </xf>
    <xf numFmtId="2" fontId="34" fillId="0" borderId="44" xfId="50" applyNumberFormat="1" applyFont="1" applyFill="1" applyBorder="1" applyAlignment="1" applyProtection="1">
      <alignment horizontal="right" vertical="top"/>
    </xf>
    <xf numFmtId="49" fontId="37" fillId="0" borderId="0" xfId="50" applyNumberFormat="1" applyFont="1" applyFill="1" applyBorder="1" applyAlignment="1" applyProtection="1">
      <alignment horizontal="right" vertical="top" wrapText="1"/>
    </xf>
    <xf numFmtId="4" fontId="37" fillId="0" borderId="0" xfId="50" applyNumberFormat="1" applyFont="1" applyFill="1" applyBorder="1" applyAlignment="1" applyProtection="1">
      <alignment horizontal="right" vertical="top"/>
    </xf>
    <xf numFmtId="0" fontId="37" fillId="0" borderId="0" xfId="50" applyNumberFormat="1" applyFont="1" applyFill="1" applyBorder="1" applyAlignment="1" applyProtection="1">
      <alignment horizontal="center" vertical="top"/>
    </xf>
    <xf numFmtId="4" fontId="37" fillId="0" borderId="44" xfId="50" applyNumberFormat="1" applyFont="1" applyFill="1" applyBorder="1" applyAlignment="1" applyProtection="1">
      <alignment horizontal="right" vertical="top"/>
    </xf>
    <xf numFmtId="49" fontId="34" fillId="0" borderId="0" xfId="50" applyNumberFormat="1" applyFont="1" applyFill="1" applyBorder="1" applyAlignment="1" applyProtection="1">
      <alignment vertical="top"/>
    </xf>
    <xf numFmtId="0" fontId="34" fillId="0" borderId="0" xfId="50" applyNumberFormat="1" applyFont="1" applyFill="1" applyBorder="1" applyAlignment="1" applyProtection="1">
      <alignment vertical="top"/>
    </xf>
    <xf numFmtId="2" fontId="37" fillId="0" borderId="0" xfId="50" applyNumberFormat="1" applyFont="1" applyFill="1" applyBorder="1" applyAlignment="1" applyProtection="1">
      <alignment horizontal="center" vertical="top"/>
    </xf>
    <xf numFmtId="3" fontId="37" fillId="0" borderId="0" xfId="50" applyNumberFormat="1" applyFont="1" applyFill="1" applyBorder="1" applyAlignment="1" applyProtection="1">
      <alignment horizontal="right" vertical="top"/>
    </xf>
    <xf numFmtId="49" fontId="34" fillId="0" borderId="40" xfId="50" applyNumberFormat="1" applyFont="1" applyFill="1" applyBorder="1" applyAlignment="1" applyProtection="1"/>
    <xf numFmtId="0" fontId="34" fillId="0" borderId="40" xfId="50" applyNumberFormat="1" applyFont="1" applyFill="1" applyBorder="1" applyAlignment="1" applyProtection="1"/>
    <xf numFmtId="0" fontId="19" fillId="0" borderId="0" xfId="48" applyNumberFormat="1" applyFont="1" applyFill="1" applyBorder="1" applyAlignment="1" applyProtection="1">
      <alignment horizontal="right" vertical="top"/>
    </xf>
    <xf numFmtId="0" fontId="30" fillId="0" borderId="0" xfId="50" applyNumberFormat="1" applyFont="1" applyFill="1" applyBorder="1" applyAlignment="1" applyProtection="1">
      <alignment vertical="top"/>
    </xf>
    <xf numFmtId="0" fontId="30" fillId="0" borderId="0" xfId="50" applyNumberFormat="1" applyFont="1" applyFill="1" applyBorder="1" applyAlignment="1" applyProtection="1">
      <alignment vertical="top" wrapText="1"/>
    </xf>
    <xf numFmtId="0" fontId="32" fillId="0" borderId="0" xfId="50" applyNumberFormat="1" applyFont="1" applyFill="1" applyBorder="1" applyAlignment="1" applyProtection="1">
      <alignment horizontal="center" vertical="center"/>
    </xf>
    <xf numFmtId="0" fontId="37" fillId="0" borderId="0" xfId="50" applyNumberFormat="1" applyFont="1" applyFill="1" applyBorder="1" applyAlignment="1" applyProtection="1">
      <alignment vertical="top" wrapText="1"/>
    </xf>
    <xf numFmtId="0" fontId="34" fillId="0" borderId="0" xfId="50" applyNumberFormat="1" applyFont="1" applyFill="1" applyBorder="1" applyAlignment="1" applyProtection="1"/>
    <xf numFmtId="166" fontId="2" fillId="0" borderId="0" xfId="2" applyNumberFormat="1" applyFont="1" applyAlignment="1">
      <alignment vertical="top"/>
    </xf>
    <xf numFmtId="49" fontId="30" fillId="0" borderId="0" xfId="50" applyNumberFormat="1" applyFont="1" applyFill="1" applyBorder="1" applyAlignment="1" applyProtection="1">
      <alignment horizontal="left" vertical="top"/>
    </xf>
    <xf numFmtId="49" fontId="33" fillId="0" borderId="0" xfId="50" applyNumberFormat="1" applyFont="1" applyFill="1" applyBorder="1" applyAlignment="1" applyProtection="1">
      <alignment horizontal="center"/>
    </xf>
    <xf numFmtId="0" fontId="34" fillId="0" borderId="1" xfId="50" applyNumberFormat="1" applyFont="1" applyFill="1" applyBorder="1" applyAlignment="1" applyProtection="1">
      <alignment horizontal="center" vertical="center" wrapText="1"/>
    </xf>
    <xf numFmtId="0" fontId="34" fillId="0" borderId="1" xfId="50" applyNumberFormat="1" applyFont="1" applyFill="1" applyBorder="1" applyAlignment="1" applyProtection="1">
      <alignment horizontal="center" vertical="center"/>
    </xf>
    <xf numFmtId="49" fontId="37" fillId="0" borderId="40" xfId="50" applyNumberFormat="1" applyFont="1" applyFill="1" applyBorder="1" applyAlignment="1" applyProtection="1">
      <alignment horizontal="left" vertical="top" wrapText="1"/>
    </xf>
    <xf numFmtId="49" fontId="34" fillId="0" borderId="0" xfId="50" applyNumberFormat="1" applyFont="1" applyFill="1" applyBorder="1" applyAlignment="1" applyProtection="1">
      <alignment horizontal="left" vertical="top" wrapText="1"/>
    </xf>
    <xf numFmtId="49" fontId="37" fillId="0" borderId="0" xfId="50" applyNumberFormat="1" applyFont="1" applyFill="1" applyBorder="1" applyAlignment="1" applyProtection="1">
      <alignment horizontal="left" vertical="top" wrapText="1"/>
    </xf>
    <xf numFmtId="0" fontId="4" fillId="0" borderId="0" xfId="2"/>
    <xf numFmtId="170" fontId="34" fillId="0" borderId="0" xfId="50" applyNumberFormat="1" applyFont="1" applyFill="1" applyBorder="1" applyAlignment="1" applyProtection="1">
      <alignment horizontal="center" vertical="top" wrapText="1"/>
    </xf>
    <xf numFmtId="0" fontId="14" fillId="2" borderId="0" xfId="3" applyFont="1" applyFill="1" applyAlignment="1">
      <alignment horizontal="center" vertical="top"/>
    </xf>
    <xf numFmtId="49" fontId="14" fillId="2" borderId="0" xfId="3" applyNumberFormat="1" applyFont="1" applyFill="1" applyAlignment="1">
      <alignment horizontal="left" vertical="top"/>
    </xf>
    <xf numFmtId="0" fontId="14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right"/>
    </xf>
    <xf numFmtId="0" fontId="14" fillId="2" borderId="0" xfId="3" applyFont="1" applyFill="1" applyAlignment="1">
      <alignment horizontal="left" vertical="center"/>
    </xf>
    <xf numFmtId="0" fontId="14" fillId="2" borderId="0" xfId="3" applyFont="1" applyFill="1"/>
    <xf numFmtId="0" fontId="14" fillId="2" borderId="0" xfId="52" applyFont="1" applyFill="1" applyAlignment="1">
      <alignment horizontal="center" vertical="top"/>
    </xf>
    <xf numFmtId="49" fontId="14" fillId="2" borderId="0" xfId="52" applyNumberFormat="1" applyFont="1" applyFill="1" applyAlignment="1">
      <alignment horizontal="left" vertical="top"/>
    </xf>
    <xf numFmtId="0" fontId="14" fillId="2" borderId="0" xfId="52" applyFont="1" applyFill="1" applyAlignment="1">
      <alignment horizontal="right" vertical="top"/>
    </xf>
    <xf numFmtId="0" fontId="41" fillId="2" borderId="0" xfId="52" applyFont="1" applyFill="1"/>
    <xf numFmtId="0" fontId="40" fillId="2" borderId="0" xfId="52" applyFont="1" applyFill="1" applyAlignment="1">
      <alignment horizontal="center" vertical="top"/>
    </xf>
    <xf numFmtId="0" fontId="14" fillId="2" borderId="0" xfId="52" applyFont="1" applyFill="1" applyAlignment="1">
      <alignment horizontal="center" vertical="center"/>
    </xf>
    <xf numFmtId="0" fontId="42" fillId="2" borderId="0" xfId="3" applyFont="1" applyFill="1"/>
    <xf numFmtId="0" fontId="14" fillId="2" borderId="0" xfId="52" applyFont="1" applyFill="1" applyAlignment="1">
      <alignment vertical="top" wrapText="1"/>
    </xf>
    <xf numFmtId="0" fontId="43" fillId="2" borderId="0" xfId="52" applyFont="1" applyFill="1" applyAlignment="1">
      <alignment horizontal="center" vertical="center"/>
    </xf>
    <xf numFmtId="4" fontId="5" fillId="2" borderId="0" xfId="52" applyNumberFormat="1" applyFont="1" applyFill="1" applyAlignment="1">
      <alignment horizontal="center" vertical="center"/>
    </xf>
    <xf numFmtId="0" fontId="14" fillId="2" borderId="0" xfId="52" applyFont="1" applyFill="1" applyAlignment="1">
      <alignment horizontal="left" vertical="center"/>
    </xf>
    <xf numFmtId="0" fontId="5" fillId="2" borderId="0" xfId="52" applyFont="1" applyFill="1" applyAlignment="1">
      <alignment horizontal="right" vertical="center"/>
    </xf>
    <xf numFmtId="49" fontId="14" fillId="2" borderId="38" xfId="52" applyNumberFormat="1" applyFont="1" applyFill="1" applyBorder="1" applyAlignment="1">
      <alignment horizontal="left" vertical="top"/>
    </xf>
    <xf numFmtId="0" fontId="14" fillId="2" borderId="38" xfId="52" applyFont="1" applyFill="1" applyBorder="1" applyAlignment="1">
      <alignment horizontal="center" vertical="center"/>
    </xf>
    <xf numFmtId="0" fontId="14" fillId="2" borderId="38" xfId="52" applyFont="1" applyFill="1" applyBorder="1" applyAlignment="1">
      <alignment horizontal="right" vertical="top"/>
    </xf>
    <xf numFmtId="0" fontId="14" fillId="2" borderId="0" xfId="52" applyFont="1" applyFill="1" applyAlignment="1">
      <alignment horizontal="left" vertical="top"/>
    </xf>
    <xf numFmtId="0" fontId="14" fillId="2" borderId="0" xfId="52" applyFont="1" applyFill="1" applyAlignment="1">
      <alignment horizontal="left" vertical="top" wrapText="1"/>
    </xf>
    <xf numFmtId="0" fontId="14" fillId="2" borderId="0" xfId="52" applyFont="1" applyFill="1" applyAlignment="1">
      <alignment horizontal="left"/>
    </xf>
    <xf numFmtId="49" fontId="24" fillId="0" borderId="0" xfId="0" applyNumberFormat="1" applyFont="1" applyFill="1" applyBorder="1" applyAlignment="1" applyProtection="1">
      <alignment vertical="top"/>
    </xf>
    <xf numFmtId="49" fontId="19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2" fillId="0" borderId="0" xfId="0" applyNumberFormat="1" applyFont="1" applyFill="1" applyBorder="1" applyAlignment="1" applyProtection="1">
      <alignment wrapText="1"/>
    </xf>
    <xf numFmtId="49" fontId="22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wrapText="1"/>
    </xf>
    <xf numFmtId="49" fontId="22" fillId="0" borderId="38" xfId="0" applyNumberFormat="1" applyFont="1" applyFill="1" applyBorder="1" applyAlignment="1" applyProtection="1"/>
    <xf numFmtId="0" fontId="22" fillId="0" borderId="38" xfId="0" applyNumberFormat="1" applyFont="1" applyFill="1" applyBorder="1" applyAlignment="1" applyProtection="1"/>
    <xf numFmtId="49" fontId="22" fillId="0" borderId="38" xfId="0" applyNumberFormat="1" applyFont="1" applyFill="1" applyBorder="1" applyAlignment="1" applyProtection="1">
      <alignment horizontal="left"/>
    </xf>
    <xf numFmtId="49" fontId="22" fillId="0" borderId="38" xfId="0" applyNumberFormat="1" applyFont="1" applyFill="1" applyBorder="1" applyAlignment="1" applyProtection="1">
      <alignment horizontal="right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0" fontId="5" fillId="0" borderId="0" xfId="3" applyFont="1" applyAlignment="1">
      <alignment horizontal="right"/>
    </xf>
    <xf numFmtId="0" fontId="6" fillId="0" borderId="19" xfId="2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0" fontId="9" fillId="0" borderId="24" xfId="2" applyFont="1" applyFill="1" applyBorder="1"/>
    <xf numFmtId="0" fontId="9" fillId="0" borderId="4" xfId="2" applyFont="1" applyFill="1" applyBorder="1"/>
    <xf numFmtId="0" fontId="9" fillId="0" borderId="25" xfId="2" applyFont="1" applyFill="1" applyBorder="1"/>
    <xf numFmtId="0" fontId="6" fillId="0" borderId="22" xfId="2" applyFont="1" applyFill="1" applyBorder="1" applyAlignment="1">
      <alignment horizontal="center" vertical="top" wrapText="1"/>
    </xf>
    <xf numFmtId="49" fontId="6" fillId="0" borderId="12" xfId="2" applyNumberFormat="1" applyFont="1" applyFill="1" applyBorder="1" applyAlignment="1">
      <alignment horizontal="left" vertical="top" wrapText="1"/>
    </xf>
    <xf numFmtId="166" fontId="6" fillId="0" borderId="22" xfId="2" applyNumberFormat="1" applyFont="1" applyFill="1" applyBorder="1" applyAlignment="1">
      <alignment horizontal="right" vertical="top" wrapText="1"/>
    </xf>
    <xf numFmtId="166" fontId="6" fillId="0" borderId="12" xfId="2" applyNumberFormat="1" applyFont="1" applyFill="1" applyBorder="1" applyAlignment="1">
      <alignment horizontal="right" vertical="top" wrapText="1"/>
    </xf>
    <xf numFmtId="166" fontId="8" fillId="0" borderId="23" xfId="2" applyNumberFormat="1" applyFont="1" applyFill="1" applyBorder="1" applyAlignment="1">
      <alignment horizontal="right" vertical="top" wrapText="1"/>
    </xf>
    <xf numFmtId="0" fontId="6" fillId="0" borderId="22" xfId="2" applyFont="1" applyFill="1" applyBorder="1" applyAlignment="1">
      <alignment horizontal="center" vertical="top"/>
    </xf>
    <xf numFmtId="49" fontId="6" fillId="0" borderId="12" xfId="2" applyNumberFormat="1" applyFont="1" applyFill="1" applyBorder="1" applyAlignment="1">
      <alignment horizontal="left" vertical="top"/>
    </xf>
    <xf numFmtId="166" fontId="8" fillId="0" borderId="12" xfId="2" applyNumberFormat="1" applyFont="1" applyFill="1" applyBorder="1" applyAlignment="1">
      <alignment horizontal="right" vertical="top" wrapText="1"/>
    </xf>
    <xf numFmtId="166" fontId="8" fillId="0" borderId="22" xfId="2" applyNumberFormat="1" applyFont="1" applyFill="1" applyBorder="1" applyAlignment="1">
      <alignment horizontal="right" vertical="top" wrapText="1"/>
    </xf>
    <xf numFmtId="0" fontId="9" fillId="0" borderId="46" xfId="2" applyFont="1" applyFill="1" applyBorder="1"/>
    <xf numFmtId="0" fontId="9" fillId="0" borderId="45" xfId="2" applyFont="1" applyFill="1" applyBorder="1"/>
    <xf numFmtId="0" fontId="9" fillId="0" borderId="26" xfId="2" applyFont="1" applyFill="1" applyBorder="1"/>
    <xf numFmtId="49" fontId="6" fillId="0" borderId="11" xfId="2" applyNumberFormat="1" applyFont="1" applyFill="1" applyBorder="1" applyAlignment="1">
      <alignment horizontal="left" vertical="top" wrapText="1"/>
    </xf>
    <xf numFmtId="166" fontId="6" fillId="0" borderId="53" xfId="2" applyNumberFormat="1" applyFont="1" applyFill="1" applyBorder="1" applyAlignment="1">
      <alignment horizontal="right" vertical="top" wrapText="1"/>
    </xf>
    <xf numFmtId="166" fontId="6" fillId="0" borderId="1" xfId="2" applyNumberFormat="1" applyFont="1" applyFill="1" applyBorder="1" applyAlignment="1">
      <alignment horizontal="right" vertical="top" wrapText="1"/>
    </xf>
    <xf numFmtId="166" fontId="6" fillId="0" borderId="25" xfId="2" applyNumberFormat="1" applyFont="1" applyFill="1" applyBorder="1" applyAlignment="1">
      <alignment horizontal="right" vertical="top" wrapText="1"/>
    </xf>
    <xf numFmtId="166" fontId="6" fillId="0" borderId="20" xfId="2" applyNumberFormat="1" applyFont="1" applyFill="1" applyBorder="1" applyAlignment="1">
      <alignment horizontal="right" vertical="top" wrapText="1"/>
    </xf>
    <xf numFmtId="166" fontId="6" fillId="0" borderId="11" xfId="2" applyNumberFormat="1" applyFont="1" applyFill="1" applyBorder="1" applyAlignment="1">
      <alignment horizontal="right" vertical="top" wrapText="1"/>
    </xf>
    <xf numFmtId="166" fontId="6" fillId="0" borderId="23" xfId="2" applyNumberFormat="1" applyFont="1" applyFill="1" applyBorder="1" applyAlignment="1">
      <alignment horizontal="right" vertical="top" wrapText="1"/>
    </xf>
    <xf numFmtId="166" fontId="8" fillId="0" borderId="20" xfId="2" applyNumberFormat="1" applyFont="1" applyFill="1" applyBorder="1" applyAlignment="1">
      <alignment horizontal="right" vertical="top" wrapText="1"/>
    </xf>
    <xf numFmtId="0" fontId="6" fillId="0" borderId="19" xfId="2" applyFont="1" applyFill="1" applyBorder="1" applyAlignment="1">
      <alignment horizontal="center" vertical="top" wrapText="1"/>
    </xf>
    <xf numFmtId="49" fontId="6" fillId="0" borderId="6" xfId="2" applyNumberFormat="1" applyFont="1" applyFill="1" applyBorder="1" applyAlignment="1">
      <alignment horizontal="left" vertical="top" wrapText="1"/>
    </xf>
    <xf numFmtId="166" fontId="8" fillId="0" borderId="19" xfId="2" applyNumberFormat="1" applyFont="1" applyFill="1" applyBorder="1" applyAlignment="1">
      <alignment horizontal="right" vertical="top" wrapText="1"/>
    </xf>
    <xf numFmtId="166" fontId="8" fillId="0" borderId="6" xfId="2" applyNumberFormat="1" applyFont="1" applyFill="1" applyBorder="1" applyAlignment="1">
      <alignment horizontal="right" vertical="top" wrapText="1"/>
    </xf>
    <xf numFmtId="166" fontId="8" fillId="0" borderId="52" xfId="2" applyNumberFormat="1" applyFont="1" applyFill="1" applyBorder="1" applyAlignment="1">
      <alignment horizontal="right" vertical="top" wrapText="1"/>
    </xf>
    <xf numFmtId="0" fontId="8" fillId="0" borderId="53" xfId="2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left" vertical="top" wrapText="1"/>
    </xf>
    <xf numFmtId="0" fontId="8" fillId="0" borderId="54" xfId="2" applyFont="1" applyFill="1" applyBorder="1" applyAlignment="1">
      <alignment horizontal="left" vertical="top" wrapText="1"/>
    </xf>
    <xf numFmtId="166" fontId="8" fillId="0" borderId="53" xfId="2" applyNumberFormat="1" applyFont="1" applyFill="1" applyBorder="1" applyAlignment="1">
      <alignment horizontal="right" vertical="top" wrapText="1"/>
    </xf>
    <xf numFmtId="166" fontId="8" fillId="0" borderId="1" xfId="2" applyNumberFormat="1" applyFont="1" applyFill="1" applyBorder="1" applyAlignment="1">
      <alignment horizontal="right" vertical="top" wrapText="1"/>
    </xf>
    <xf numFmtId="166" fontId="8" fillId="0" borderId="54" xfId="2" applyNumberFormat="1" applyFont="1" applyFill="1" applyBorder="1" applyAlignment="1">
      <alignment horizontal="right" vertical="top" wrapText="1"/>
    </xf>
    <xf numFmtId="0" fontId="8" fillId="0" borderId="55" xfId="2" applyFont="1" applyFill="1" applyBorder="1" applyAlignment="1">
      <alignment horizontal="left" vertical="top" wrapText="1"/>
    </xf>
    <xf numFmtId="0" fontId="8" fillId="0" borderId="56" xfId="2" applyFont="1" applyFill="1" applyBorder="1" applyAlignment="1">
      <alignment horizontal="left" vertical="top" wrapText="1"/>
    </xf>
    <xf numFmtId="0" fontId="9" fillId="0" borderId="53" xfId="2" applyFont="1" applyFill="1" applyBorder="1"/>
    <xf numFmtId="0" fontId="9" fillId="0" borderId="1" xfId="2" applyFont="1" applyFill="1" applyBorder="1"/>
    <xf numFmtId="0" fontId="9" fillId="0" borderId="54" xfId="2" applyFont="1" applyFill="1" applyBorder="1"/>
    <xf numFmtId="166" fontId="8" fillId="0" borderId="24" xfId="2" applyNumberFormat="1" applyFont="1" applyFill="1" applyBorder="1" applyAlignment="1">
      <alignment horizontal="right" vertical="top" wrapText="1"/>
    </xf>
    <xf numFmtId="166" fontId="8" fillId="0" borderId="25" xfId="2" applyNumberFormat="1" applyFont="1" applyFill="1" applyBorder="1" applyAlignment="1">
      <alignment horizontal="right" vertical="top" wrapText="1"/>
    </xf>
    <xf numFmtId="0" fontId="8" fillId="0" borderId="46" xfId="2" applyFont="1" applyFill="1" applyBorder="1" applyAlignment="1">
      <alignment horizontal="left" vertical="top"/>
    </xf>
    <xf numFmtId="0" fontId="8" fillId="0" borderId="45" xfId="2" applyFont="1" applyFill="1" applyBorder="1" applyAlignment="1">
      <alignment horizontal="left" vertical="top"/>
    </xf>
    <xf numFmtId="0" fontId="8" fillId="0" borderId="47" xfId="2" applyFont="1" applyFill="1" applyBorder="1" applyAlignment="1">
      <alignment horizontal="left" vertical="top"/>
    </xf>
    <xf numFmtId="166" fontId="8" fillId="0" borderId="46" xfId="2" applyNumberFormat="1" applyFont="1" applyFill="1" applyBorder="1" applyAlignment="1">
      <alignment horizontal="right" vertical="top" wrapText="1"/>
    </xf>
    <xf numFmtId="166" fontId="8" fillId="0" borderId="45" xfId="2" applyNumberFormat="1" applyFont="1" applyFill="1" applyBorder="1" applyAlignment="1">
      <alignment horizontal="right" vertical="top" wrapText="1"/>
    </xf>
    <xf numFmtId="166" fontId="8" fillId="0" borderId="47" xfId="2" applyNumberFormat="1" applyFont="1" applyFill="1" applyBorder="1" applyAlignment="1">
      <alignment horizontal="right" vertical="top" wrapText="1"/>
    </xf>
    <xf numFmtId="0" fontId="9" fillId="0" borderId="48" xfId="2" applyFont="1" applyFill="1" applyBorder="1"/>
    <xf numFmtId="0" fontId="9" fillId="0" borderId="49" xfId="2" applyFont="1" applyFill="1" applyBorder="1"/>
    <xf numFmtId="0" fontId="9" fillId="0" borderId="50" xfId="2" applyFont="1" applyFill="1" applyBorder="1"/>
    <xf numFmtId="0" fontId="6" fillId="0" borderId="27" xfId="2" applyFont="1" applyFill="1" applyBorder="1" applyAlignment="1">
      <alignment horizontal="center" vertical="top" wrapText="1"/>
    </xf>
    <xf numFmtId="49" fontId="6" fillId="0" borderId="28" xfId="2" applyNumberFormat="1" applyFont="1" applyFill="1" applyBorder="1" applyAlignment="1">
      <alignment horizontal="left" vertical="top" wrapText="1"/>
    </xf>
    <xf numFmtId="166" fontId="8" fillId="0" borderId="27" xfId="2" applyNumberFormat="1" applyFont="1" applyFill="1" applyBorder="1" applyAlignment="1">
      <alignment horizontal="right" vertical="top" wrapText="1"/>
    </xf>
    <xf numFmtId="166" fontId="8" fillId="0" borderId="28" xfId="2" applyNumberFormat="1" applyFont="1" applyFill="1" applyBorder="1" applyAlignment="1">
      <alignment horizontal="right" vertical="top" wrapText="1"/>
    </xf>
    <xf numFmtId="166" fontId="8" fillId="0" borderId="29" xfId="2" applyNumberFormat="1" applyFont="1" applyFill="1" applyBorder="1" applyAlignment="1">
      <alignment horizontal="right" vertical="top" wrapText="1"/>
    </xf>
    <xf numFmtId="49" fontId="6" fillId="0" borderId="19" xfId="2" applyNumberFormat="1" applyFont="1" applyFill="1" applyBorder="1" applyAlignment="1">
      <alignment horizontal="center" vertical="center" wrapText="1"/>
    </xf>
    <xf numFmtId="0" fontId="9" fillId="0" borderId="20" xfId="2" applyFont="1" applyFill="1" applyBorder="1"/>
    <xf numFmtId="49" fontId="6" fillId="0" borderId="6" xfId="2" applyNumberFormat="1" applyFont="1" applyFill="1" applyBorder="1" applyAlignment="1">
      <alignment horizontal="center" vertical="center" wrapText="1"/>
    </xf>
    <xf numFmtId="0" fontId="9" fillId="0" borderId="11" xfId="2" applyFont="1" applyFill="1" applyBorder="1"/>
    <xf numFmtId="0" fontId="6" fillId="0" borderId="16" xfId="2" applyFont="1" applyFill="1" applyBorder="1" applyAlignment="1">
      <alignment horizontal="center" vertical="center" wrapText="1"/>
    </xf>
    <xf numFmtId="0" fontId="9" fillId="0" borderId="18" xfId="2" applyFont="1" applyFill="1" applyBorder="1"/>
    <xf numFmtId="0" fontId="9" fillId="0" borderId="21" xfId="2" applyFont="1" applyFill="1" applyBorder="1"/>
    <xf numFmtId="0" fontId="6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/>
    <xf numFmtId="0" fontId="9" fillId="0" borderId="15" xfId="2" applyFont="1" applyFill="1" applyBorder="1"/>
    <xf numFmtId="0" fontId="9" fillId="0" borderId="17" xfId="2" applyFont="1" applyFill="1" applyBorder="1"/>
    <xf numFmtId="0" fontId="9" fillId="0" borderId="2" xfId="2" applyFont="1" applyFill="1" applyBorder="1"/>
    <xf numFmtId="0" fontId="9" fillId="0" borderId="10" xfId="2" applyFont="1" applyFill="1" applyBorder="1"/>
    <xf numFmtId="0" fontId="6" fillId="0" borderId="3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16" fillId="0" borderId="2" xfId="2" applyFont="1" applyBorder="1" applyAlignment="1">
      <alignment horizontal="center" vertical="top" wrapText="1"/>
    </xf>
    <xf numFmtId="0" fontId="17" fillId="0" borderId="2" xfId="2" applyFont="1" applyBorder="1"/>
    <xf numFmtId="0" fontId="6" fillId="0" borderId="3" xfId="2" applyFont="1" applyBorder="1" applyAlignment="1">
      <alignment horizontal="center" vertical="top"/>
    </xf>
    <xf numFmtId="0" fontId="9" fillId="0" borderId="4" xfId="2" applyFont="1" applyBorder="1"/>
    <xf numFmtId="0" fontId="9" fillId="0" borderId="5" xfId="2" applyFont="1" applyBorder="1"/>
    <xf numFmtId="0" fontId="2" fillId="0" borderId="3" xfId="2" applyFont="1" applyBorder="1" applyAlignment="1">
      <alignment horizontal="center"/>
    </xf>
    <xf numFmtId="0" fontId="11" fillId="0" borderId="34" xfId="2" applyFont="1" applyFill="1" applyBorder="1" applyAlignment="1">
      <alignment horizontal="left" vertical="top" wrapText="1"/>
    </xf>
    <xf numFmtId="0" fontId="9" fillId="0" borderId="35" xfId="2" applyFont="1" applyFill="1" applyBorder="1"/>
    <xf numFmtId="0" fontId="6" fillId="0" borderId="3" xfId="2" applyFont="1" applyBorder="1" applyAlignment="1">
      <alignment horizontal="left"/>
    </xf>
    <xf numFmtId="0" fontId="15" fillId="0" borderId="5" xfId="2" applyFont="1" applyBorder="1"/>
    <xf numFmtId="0" fontId="18" fillId="2" borderId="3" xfId="2" applyFont="1" applyFill="1" applyBorder="1" applyAlignment="1">
      <alignment horizontal="center" vertical="top" wrapText="1"/>
    </xf>
    <xf numFmtId="0" fontId="18" fillId="2" borderId="5" xfId="2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9" fillId="0" borderId="4" xfId="2" applyFont="1" applyFill="1" applyBorder="1"/>
    <xf numFmtId="0" fontId="8" fillId="0" borderId="3" xfId="2" applyFont="1" applyFill="1" applyBorder="1" applyAlignment="1">
      <alignment horizontal="left" vertical="top" wrapText="1"/>
    </xf>
    <xf numFmtId="0" fontId="8" fillId="0" borderId="4" xfId="2" applyFont="1" applyFill="1" applyBorder="1" applyAlignment="1">
      <alignment horizontal="left" vertical="top" wrapText="1"/>
    </xf>
    <xf numFmtId="0" fontId="11" fillId="0" borderId="24" xfId="2" applyFont="1" applyFill="1" applyBorder="1" applyAlignment="1">
      <alignment horizontal="left" vertical="top" wrapText="1"/>
    </xf>
    <xf numFmtId="0" fontId="11" fillId="0" borderId="4" xfId="2" applyFont="1" applyFill="1" applyBorder="1" applyAlignment="1">
      <alignment horizontal="left" vertical="top" wrapText="1"/>
    </xf>
    <xf numFmtId="0" fontId="11" fillId="0" borderId="48" xfId="2" applyFont="1" applyFill="1" applyBorder="1" applyAlignment="1">
      <alignment horizontal="left" vertical="top" wrapText="1"/>
    </xf>
    <xf numFmtId="0" fontId="11" fillId="0" borderId="49" xfId="2" applyFont="1" applyFill="1" applyBorder="1" applyAlignment="1">
      <alignment horizontal="left" vertical="top" wrapText="1"/>
    </xf>
    <xf numFmtId="0" fontId="6" fillId="0" borderId="4" xfId="2" applyFont="1" applyFill="1" applyBorder="1" applyAlignment="1">
      <alignment horizontal="left" vertical="top" wrapText="1"/>
    </xf>
    <xf numFmtId="0" fontId="8" fillId="0" borderId="51" xfId="2" applyFont="1" applyFill="1" applyBorder="1" applyAlignment="1">
      <alignment horizontal="left" vertical="top" wrapText="1"/>
    </xf>
    <xf numFmtId="0" fontId="9" fillId="0" borderId="45" xfId="2" applyFont="1" applyFill="1" applyBorder="1"/>
    <xf numFmtId="0" fontId="8" fillId="0" borderId="36" xfId="2" applyFont="1" applyFill="1" applyBorder="1" applyAlignment="1">
      <alignment horizontal="left" vertical="top" wrapText="1"/>
    </xf>
    <xf numFmtId="0" fontId="8" fillId="0" borderId="39" xfId="2" applyFont="1" applyFill="1" applyBorder="1" applyAlignment="1">
      <alignment horizontal="left" vertical="top" wrapText="1"/>
    </xf>
    <xf numFmtId="49" fontId="6" fillId="0" borderId="0" xfId="47" applyNumberFormat="1" applyFont="1" applyFill="1" applyBorder="1" applyAlignment="1" applyProtection="1">
      <alignment horizontal="left" vertical="top" wrapText="1"/>
    </xf>
    <xf numFmtId="0" fontId="6" fillId="0" borderId="38" xfId="47" applyNumberFormat="1" applyFont="1" applyFill="1" applyBorder="1" applyAlignment="1" applyProtection="1">
      <alignment horizontal="right" vertical="top" wrapText="1"/>
    </xf>
    <xf numFmtId="0" fontId="7" fillId="0" borderId="40" xfId="47" applyNumberFormat="1" applyFont="1" applyFill="1" applyBorder="1" applyAlignment="1" applyProtection="1">
      <alignment horizontal="center" vertical="top"/>
    </xf>
    <xf numFmtId="0" fontId="8" fillId="0" borderId="56" xfId="2" applyFont="1" applyFill="1" applyBorder="1" applyAlignment="1">
      <alignment horizontal="left" vertical="top" wrapText="1"/>
    </xf>
    <xf numFmtId="0" fontId="14" fillId="2" borderId="0" xfId="52" applyFont="1" applyFill="1" applyAlignment="1">
      <alignment horizontal="left" vertical="top" wrapText="1"/>
    </xf>
    <xf numFmtId="0" fontId="44" fillId="2" borderId="0" xfId="54" applyFont="1" applyFill="1" applyAlignment="1">
      <alignment horizontal="center" vertical="center"/>
    </xf>
    <xf numFmtId="0" fontId="6" fillId="0" borderId="36" xfId="2" applyFont="1" applyFill="1" applyBorder="1" applyAlignment="1">
      <alignment horizontal="left" vertical="top" wrapText="1"/>
    </xf>
    <xf numFmtId="0" fontId="6" fillId="0" borderId="39" xfId="2" applyFont="1" applyFill="1" applyBorder="1" applyAlignment="1">
      <alignment horizontal="left" vertical="top" wrapText="1"/>
    </xf>
    <xf numFmtId="0" fontId="6" fillId="0" borderId="3" xfId="2" applyFont="1" applyFill="1" applyBorder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9" fillId="0" borderId="33" xfId="2" applyFont="1" applyFill="1" applyBorder="1"/>
    <xf numFmtId="49" fontId="6" fillId="0" borderId="31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/>
    <xf numFmtId="0" fontId="6" fillId="0" borderId="32" xfId="2" applyFont="1" applyFill="1" applyBorder="1" applyAlignment="1">
      <alignment horizontal="center" vertical="center" wrapText="1"/>
    </xf>
    <xf numFmtId="0" fontId="9" fillId="0" borderId="8" xfId="2" applyFont="1" applyFill="1" applyBorder="1"/>
    <xf numFmtId="0" fontId="4" fillId="0" borderId="0" xfId="2" applyFill="1"/>
    <xf numFmtId="0" fontId="9" fillId="0" borderId="0" xfId="2" applyFont="1" applyFill="1" applyBorder="1"/>
    <xf numFmtId="0" fontId="9" fillId="0" borderId="9" xfId="2" applyFont="1" applyFill="1" applyBorder="1"/>
    <xf numFmtId="0" fontId="32" fillId="0" borderId="40" xfId="50" applyNumberFormat="1" applyFont="1" applyFill="1" applyBorder="1" applyAlignment="1" applyProtection="1">
      <alignment horizontal="center" vertical="top"/>
    </xf>
    <xf numFmtId="0" fontId="34" fillId="0" borderId="0" xfId="50" applyNumberFormat="1" applyFont="1" applyFill="1" applyBorder="1" applyAlignment="1" applyProtection="1">
      <alignment horizontal="left" vertical="top" wrapText="1"/>
    </xf>
    <xf numFmtId="49" fontId="34" fillId="0" borderId="0" xfId="50" applyNumberFormat="1" applyFont="1" applyFill="1" applyBorder="1" applyAlignment="1" applyProtection="1">
      <alignment horizontal="left" vertical="top" wrapText="1"/>
    </xf>
    <xf numFmtId="49" fontId="37" fillId="0" borderId="0" xfId="50" applyNumberFormat="1" applyFont="1" applyFill="1" applyBorder="1" applyAlignment="1" applyProtection="1">
      <alignment horizontal="left" vertical="top" wrapText="1"/>
    </xf>
    <xf numFmtId="49" fontId="19" fillId="0" borderId="38" xfId="48" applyNumberFormat="1" applyFont="1" applyFill="1" applyBorder="1" applyAlignment="1" applyProtection="1">
      <alignment vertical="top" wrapText="1"/>
    </xf>
    <xf numFmtId="49" fontId="19" fillId="0" borderId="38" xfId="48" applyNumberFormat="1" applyFont="1" applyFill="1" applyBorder="1" applyAlignment="1" applyProtection="1">
      <alignment horizontal="right" vertical="top" wrapText="1"/>
    </xf>
    <xf numFmtId="0" fontId="20" fillId="0" borderId="40" xfId="48" applyNumberFormat="1" applyFont="1" applyFill="1" applyBorder="1" applyAlignment="1" applyProtection="1">
      <alignment horizontal="center" vertical="top"/>
    </xf>
    <xf numFmtId="49" fontId="37" fillId="0" borderId="40" xfId="50" applyNumberFormat="1" applyFont="1" applyFill="1" applyBorder="1" applyAlignment="1" applyProtection="1">
      <alignment horizontal="left" vertical="top" wrapText="1"/>
    </xf>
    <xf numFmtId="49" fontId="36" fillId="0" borderId="36" xfId="50" applyNumberFormat="1" applyFont="1" applyFill="1" applyBorder="1" applyAlignment="1" applyProtection="1">
      <alignment horizontal="left" vertical="center" wrapText="1"/>
    </xf>
    <xf numFmtId="49" fontId="36" fillId="0" borderId="39" xfId="50" applyNumberFormat="1" applyFont="1" applyFill="1" applyBorder="1" applyAlignment="1" applyProtection="1">
      <alignment horizontal="left" vertical="center" wrapText="1"/>
    </xf>
    <xf numFmtId="49" fontId="36" fillId="0" borderId="41" xfId="50" applyNumberFormat="1" applyFont="1" applyFill="1" applyBorder="1" applyAlignment="1" applyProtection="1">
      <alignment horizontal="left" vertical="center" wrapText="1"/>
    </xf>
    <xf numFmtId="49" fontId="34" fillId="0" borderId="44" xfId="50" applyNumberFormat="1" applyFont="1" applyFill="1" applyBorder="1" applyAlignment="1" applyProtection="1">
      <alignment horizontal="left" vertical="top" wrapText="1"/>
    </xf>
    <xf numFmtId="49" fontId="34" fillId="0" borderId="40" xfId="50" applyNumberFormat="1" applyFont="1" applyFill="1" applyBorder="1" applyAlignment="1" applyProtection="1">
      <alignment horizontal="left" vertical="top" wrapText="1"/>
    </xf>
    <xf numFmtId="49" fontId="38" fillId="0" borderId="0" xfId="50" applyNumberFormat="1" applyFont="1" applyFill="1" applyBorder="1" applyAlignment="1" applyProtection="1">
      <alignment horizontal="left" vertical="top" wrapText="1"/>
    </xf>
    <xf numFmtId="49" fontId="37" fillId="0" borderId="36" xfId="50" applyNumberFormat="1" applyFont="1" applyFill="1" applyBorder="1" applyAlignment="1" applyProtection="1">
      <alignment horizontal="left" vertical="center" wrapText="1"/>
    </xf>
    <xf numFmtId="49" fontId="37" fillId="0" borderId="39" xfId="50" applyNumberFormat="1" applyFont="1" applyFill="1" applyBorder="1" applyAlignment="1" applyProtection="1">
      <alignment horizontal="left" vertical="center" wrapText="1"/>
    </xf>
    <xf numFmtId="49" fontId="37" fillId="0" borderId="41" xfId="50" applyNumberFormat="1" applyFont="1" applyFill="1" applyBorder="1" applyAlignment="1" applyProtection="1">
      <alignment horizontal="left" vertical="center" wrapText="1"/>
    </xf>
    <xf numFmtId="0" fontId="34" fillId="0" borderId="44" xfId="50" applyNumberFormat="1" applyFont="1" applyFill="1" applyBorder="1" applyAlignment="1" applyProtection="1">
      <alignment horizontal="left" vertical="top" wrapText="1"/>
    </xf>
    <xf numFmtId="0" fontId="34" fillId="0" borderId="1" xfId="50" applyNumberFormat="1" applyFont="1" applyFill="1" applyBorder="1" applyAlignment="1" applyProtection="1">
      <alignment horizontal="center" vertical="center" wrapText="1"/>
    </xf>
    <xf numFmtId="0" fontId="34" fillId="0" borderId="1" xfId="50" applyNumberFormat="1" applyFont="1" applyFill="1" applyBorder="1" applyAlignment="1" applyProtection="1">
      <alignment horizontal="center" vertical="center"/>
    </xf>
    <xf numFmtId="0" fontId="30" fillId="0" borderId="39" xfId="50" applyNumberFormat="1" applyFont="1" applyFill="1" applyBorder="1" applyAlignment="1" applyProtection="1">
      <alignment horizontal="center"/>
    </xf>
    <xf numFmtId="49" fontId="34" fillId="0" borderId="1" xfId="50" applyNumberFormat="1" applyFont="1" applyFill="1" applyBorder="1" applyAlignment="1" applyProtection="1">
      <alignment horizontal="center" vertical="center" wrapText="1"/>
    </xf>
    <xf numFmtId="49" fontId="32" fillId="0" borderId="40" xfId="50" applyNumberFormat="1" applyFont="1" applyFill="1" applyBorder="1" applyAlignment="1" applyProtection="1">
      <alignment horizontal="center" vertical="top"/>
    </xf>
    <xf numFmtId="49" fontId="30" fillId="0" borderId="38" xfId="50" applyNumberFormat="1" applyFont="1" applyFill="1" applyBorder="1" applyAlignment="1" applyProtection="1">
      <alignment horizontal="left" wrapText="1"/>
    </xf>
    <xf numFmtId="49" fontId="32" fillId="0" borderId="40" xfId="50" applyNumberFormat="1" applyFont="1" applyFill="1" applyBorder="1" applyAlignment="1" applyProtection="1">
      <alignment horizontal="center"/>
    </xf>
    <xf numFmtId="49" fontId="30" fillId="0" borderId="38" xfId="50" applyNumberFormat="1" applyFont="1" applyFill="1" applyBorder="1" applyAlignment="1" applyProtection="1">
      <alignment wrapText="1"/>
    </xf>
    <xf numFmtId="4" fontId="30" fillId="0" borderId="39" xfId="50" applyNumberFormat="1" applyFont="1" applyFill="1" applyBorder="1" applyAlignment="1" applyProtection="1">
      <alignment horizontal="right"/>
    </xf>
    <xf numFmtId="49" fontId="29" fillId="0" borderId="0" xfId="50" applyNumberFormat="1" applyFont="1" applyFill="1" applyBorder="1" applyAlignment="1" applyProtection="1">
      <alignment horizontal="center" wrapText="1"/>
    </xf>
    <xf numFmtId="49" fontId="30" fillId="0" borderId="0" xfId="50" applyNumberFormat="1" applyFont="1" applyFill="1" applyBorder="1" applyAlignment="1" applyProtection="1">
      <alignment horizontal="center" wrapText="1"/>
    </xf>
    <xf numFmtId="49" fontId="33" fillId="0" borderId="0" xfId="50" applyNumberFormat="1" applyFont="1" applyFill="1" applyBorder="1" applyAlignment="1" applyProtection="1">
      <alignment horizontal="center"/>
    </xf>
    <xf numFmtId="49" fontId="30" fillId="0" borderId="38" xfId="50" applyNumberFormat="1" applyFont="1" applyFill="1" applyBorder="1" applyAlignment="1" applyProtection="1">
      <alignment horizontal="center" wrapText="1"/>
    </xf>
    <xf numFmtId="49" fontId="30" fillId="0" borderId="0" xfId="50" applyNumberFormat="1" applyFont="1" applyFill="1" applyBorder="1" applyAlignment="1" applyProtection="1">
      <alignment horizontal="left" vertical="top"/>
    </xf>
    <xf numFmtId="0" fontId="30" fillId="0" borderId="39" xfId="50" applyNumberFormat="1" applyFont="1" applyFill="1" applyBorder="1" applyAlignment="1" applyProtection="1">
      <alignment horizontal="left" wrapText="1"/>
    </xf>
    <xf numFmtId="49" fontId="30" fillId="0" borderId="0" xfId="50" applyNumberFormat="1" applyFont="1" applyFill="1" applyBorder="1" applyAlignment="1" applyProtection="1">
      <alignment horizontal="left" vertical="top" wrapText="1"/>
    </xf>
    <xf numFmtId="0" fontId="30" fillId="0" borderId="0" xfId="50" applyNumberFormat="1" applyFont="1" applyFill="1" applyBorder="1" applyAlignment="1" applyProtection="1">
      <alignment horizontal="left" vertical="top" wrapText="1"/>
    </xf>
    <xf numFmtId="49" fontId="24" fillId="0" borderId="0" xfId="0" applyNumberFormat="1" applyFont="1" applyFill="1" applyBorder="1" applyAlignment="1" applyProtection="1">
      <alignment horizontal="left" vertical="top"/>
    </xf>
    <xf numFmtId="49" fontId="22" fillId="0" borderId="0" xfId="0" applyNumberFormat="1" applyFont="1" applyFill="1" applyBorder="1" applyAlignment="1" applyProtection="1">
      <alignment horizontal="left" vertical="top"/>
    </xf>
    <xf numFmtId="49" fontId="22" fillId="0" borderId="0" xfId="0" applyNumberFormat="1" applyFont="1" applyFill="1" applyBorder="1" applyAlignment="1" applyProtection="1">
      <alignment horizontal="left" vertical="top" wrapText="1"/>
    </xf>
    <xf numFmtId="49" fontId="22" fillId="0" borderId="40" xfId="0" applyNumberFormat="1" applyFont="1" applyFill="1" applyBorder="1" applyAlignment="1" applyProtection="1">
      <alignment horizontal="left"/>
    </xf>
    <xf numFmtId="49" fontId="19" fillId="0" borderId="38" xfId="2" applyNumberFormat="1" applyFont="1" applyFill="1" applyBorder="1" applyAlignment="1" applyProtection="1">
      <alignment horizontal="left" wrapText="1"/>
    </xf>
    <xf numFmtId="0" fontId="19" fillId="0" borderId="39" xfId="2" applyNumberFormat="1" applyFont="1" applyFill="1" applyBorder="1" applyAlignment="1" applyProtection="1">
      <alignment horizontal="left" wrapText="1"/>
    </xf>
    <xf numFmtId="49" fontId="19" fillId="0" borderId="0" xfId="2" applyNumberFormat="1" applyFont="1" applyFill="1" applyBorder="1" applyAlignment="1" applyProtection="1">
      <alignment horizontal="left" vertical="top" wrapText="1"/>
    </xf>
    <xf numFmtId="0" fontId="19" fillId="0" borderId="0" xfId="2" applyNumberFormat="1" applyFont="1" applyFill="1" applyBorder="1" applyAlignment="1" applyProtection="1">
      <alignment horizontal="left" vertical="top" wrapText="1"/>
    </xf>
    <xf numFmtId="49" fontId="19" fillId="0" borderId="0" xfId="2" applyNumberFormat="1" applyFont="1" applyFill="1" applyBorder="1" applyAlignment="1" applyProtection="1">
      <alignment horizontal="left" vertical="top"/>
    </xf>
    <xf numFmtId="4" fontId="19" fillId="0" borderId="39" xfId="2" applyNumberFormat="1" applyFont="1" applyFill="1" applyBorder="1" applyAlignment="1" applyProtection="1">
      <alignment horizontal="right"/>
    </xf>
    <xf numFmtId="49" fontId="20" fillId="0" borderId="40" xfId="2" applyNumberFormat="1" applyFont="1" applyFill="1" applyBorder="1" applyAlignment="1" applyProtection="1">
      <alignment horizontal="center" vertical="top"/>
    </xf>
    <xf numFmtId="49" fontId="27" fillId="0" borderId="0" xfId="2" applyNumberFormat="1" applyFont="1" applyFill="1" applyBorder="1" applyAlignment="1" applyProtection="1">
      <alignment horizontal="center"/>
    </xf>
    <xf numFmtId="49" fontId="19" fillId="0" borderId="38" xfId="2" applyNumberFormat="1" applyFont="1" applyFill="1" applyBorder="1" applyAlignment="1" applyProtection="1">
      <alignment horizontal="center" wrapText="1"/>
    </xf>
    <xf numFmtId="49" fontId="19" fillId="0" borderId="38" xfId="2" applyNumberFormat="1" applyFont="1" applyFill="1" applyBorder="1" applyAlignment="1" applyProtection="1">
      <alignment wrapText="1"/>
    </xf>
    <xf numFmtId="49" fontId="20" fillId="0" borderId="40" xfId="2" applyNumberFormat="1" applyFont="1" applyFill="1" applyBorder="1" applyAlignment="1" applyProtection="1">
      <alignment horizontal="center"/>
    </xf>
    <xf numFmtId="0" fontId="19" fillId="0" borderId="39" xfId="2" applyNumberFormat="1" applyFont="1" applyFill="1" applyBorder="1" applyAlignment="1" applyProtection="1">
      <alignment horizontal="center"/>
    </xf>
    <xf numFmtId="49" fontId="22" fillId="0" borderId="1" xfId="2" applyNumberFormat="1" applyFont="1" applyFill="1" applyBorder="1" applyAlignment="1" applyProtection="1">
      <alignment horizontal="center" vertical="center" wrapText="1"/>
    </xf>
    <xf numFmtId="0" fontId="22" fillId="0" borderId="1" xfId="2" applyNumberFormat="1" applyFont="1" applyFill="1" applyBorder="1" applyAlignment="1" applyProtection="1">
      <alignment horizontal="center" vertical="center" wrapText="1"/>
    </xf>
    <xf numFmtId="49" fontId="24" fillId="0" borderId="40" xfId="2" applyNumberFormat="1" applyFont="1" applyFill="1" applyBorder="1" applyAlignment="1" applyProtection="1">
      <alignment horizontal="left" vertical="top" wrapText="1"/>
    </xf>
    <xf numFmtId="0" fontId="22" fillId="0" borderId="1" xfId="2" applyNumberFormat="1" applyFont="1" applyFill="1" applyBorder="1" applyAlignment="1" applyProtection="1">
      <alignment horizontal="center" vertical="center"/>
    </xf>
    <xf numFmtId="49" fontId="23" fillId="0" borderId="36" xfId="2" applyNumberFormat="1" applyFont="1" applyFill="1" applyBorder="1" applyAlignment="1" applyProtection="1">
      <alignment horizontal="left" vertical="center" wrapText="1"/>
    </xf>
    <xf numFmtId="49" fontId="23" fillId="0" borderId="39" xfId="2" applyNumberFormat="1" applyFont="1" applyFill="1" applyBorder="1" applyAlignment="1" applyProtection="1">
      <alignment horizontal="left" vertical="center" wrapText="1"/>
    </xf>
    <xf numFmtId="49" fontId="23" fillId="0" borderId="41" xfId="2" applyNumberFormat="1" applyFont="1" applyFill="1" applyBorder="1" applyAlignment="1" applyProtection="1">
      <alignment horizontal="left" vertical="center" wrapText="1"/>
    </xf>
    <xf numFmtId="0" fontId="22" fillId="0" borderId="0" xfId="2" applyNumberFormat="1" applyFont="1" applyFill="1" applyBorder="1" applyAlignment="1" applyProtection="1">
      <alignment horizontal="left" vertical="top" wrapText="1"/>
    </xf>
    <xf numFmtId="0" fontId="22" fillId="0" borderId="44" xfId="2" applyNumberFormat="1" applyFont="1" applyFill="1" applyBorder="1" applyAlignment="1" applyProtection="1">
      <alignment horizontal="left" vertical="top" wrapText="1"/>
    </xf>
    <xf numFmtId="49" fontId="22" fillId="0" borderId="0" xfId="2" applyNumberFormat="1" applyFont="1" applyFill="1" applyBorder="1" applyAlignment="1" applyProtection="1">
      <alignment horizontal="left" vertical="top" wrapText="1"/>
    </xf>
    <xf numFmtId="49" fontId="22" fillId="0" borderId="40" xfId="2" applyNumberFormat="1" applyFont="1" applyFill="1" applyBorder="1" applyAlignment="1" applyProtection="1">
      <alignment horizontal="left" vertical="top" wrapText="1"/>
    </xf>
    <xf numFmtId="49" fontId="24" fillId="0" borderId="0" xfId="2" applyNumberFormat="1" applyFont="1" applyFill="1" applyBorder="1" applyAlignment="1" applyProtection="1">
      <alignment horizontal="left" vertical="top" wrapText="1"/>
    </xf>
    <xf numFmtId="0" fontId="20" fillId="0" borderId="40" xfId="2" applyNumberFormat="1" applyFont="1" applyFill="1" applyBorder="1" applyAlignment="1" applyProtection="1">
      <alignment horizontal="center" vertical="top"/>
    </xf>
  </cellXfs>
  <cellStyles count="55"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"/>
    <cellStyle name="Обычный 2 11" xfId="51"/>
    <cellStyle name="Обычный 2 12 5" xfId="52"/>
    <cellStyle name="Обычный 2 2" xfId="13"/>
    <cellStyle name="Обычный 2 2 3" xfId="53"/>
    <cellStyle name="Обычный 2 2 7 2 2" xfId="40"/>
    <cellStyle name="Обычный 2 4 2" xfId="41"/>
    <cellStyle name="Обычный 20" xfId="14"/>
    <cellStyle name="Обычный 21" xfId="15"/>
    <cellStyle name="Обычный 22" xfId="16"/>
    <cellStyle name="Обычный 23" xfId="17"/>
    <cellStyle name="Обычный 23 2 7 6" xfId="54"/>
    <cellStyle name="Обычный 24" xfId="18"/>
    <cellStyle name="Обычный 25" xfId="19"/>
    <cellStyle name="Обычный 26" xfId="20"/>
    <cellStyle name="Обычный 26 2 2" xfId="42"/>
    <cellStyle name="Обычный 27" xfId="21"/>
    <cellStyle name="Обычный 28" xfId="22"/>
    <cellStyle name="Обычный 29" xfId="23"/>
    <cellStyle name="Обычный 3" xfId="2"/>
    <cellStyle name="Обычный 3 4" xfId="43"/>
    <cellStyle name="Обычный 30" xfId="24"/>
    <cellStyle name="Обычный 30 2" xfId="39"/>
    <cellStyle name="Обычный 31" xfId="25"/>
    <cellStyle name="Обычный 32" xfId="26"/>
    <cellStyle name="Обычный 33" xfId="27"/>
    <cellStyle name="Обычный 34" xfId="46"/>
    <cellStyle name="Обычный 34 2" xfId="49"/>
    <cellStyle name="Обычный 35" xfId="47"/>
    <cellStyle name="Обычный 36" xfId="48"/>
    <cellStyle name="Обычный 37" xfId="50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ПИР" xfId="37"/>
    <cellStyle name="Титул" xfId="36"/>
    <cellStyle name="Финансовый" xfId="45" builtinId="3"/>
    <cellStyle name="Финансовый 2" xfId="34"/>
    <cellStyle name="Финансовый 2 2 2" xfId="44"/>
    <cellStyle name="Финансовый 3" xfId="35"/>
    <cellStyle name="Хвост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Вахит_Д5_Maт Баланс"/>
      <sheetName val="XLCub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3"/>
  <sheetViews>
    <sheetView showGridLines="0" tabSelected="1" topLeftCell="A25" zoomScale="81" zoomScaleNormal="81" workbookViewId="0">
      <selection activeCell="F4" sqref="F4"/>
    </sheetView>
  </sheetViews>
  <sheetFormatPr defaultColWidth="14.42578125" defaultRowHeight="15" customHeight="1" x14ac:dyDescent="0.25"/>
  <cols>
    <col min="1" max="1" width="4.42578125" style="23" customWidth="1"/>
    <col min="2" max="2" width="21.85546875" style="23" customWidth="1"/>
    <col min="3" max="3" width="11" style="23" customWidth="1"/>
    <col min="4" max="4" width="14.7109375" style="23" customWidth="1"/>
    <col min="5" max="5" width="7.140625" style="23" customWidth="1"/>
    <col min="6" max="6" width="14.28515625" style="23" customWidth="1"/>
    <col min="7" max="7" width="12.7109375" style="23" customWidth="1"/>
    <col min="8" max="8" width="14.140625" style="23" customWidth="1"/>
    <col min="9" max="9" width="13.85546875" style="23" customWidth="1"/>
    <col min="10" max="10" width="18.85546875" style="23" customWidth="1"/>
    <col min="11" max="11" width="15.85546875" style="23" customWidth="1"/>
    <col min="12" max="12" width="13.85546875" style="23" customWidth="1"/>
    <col min="13" max="13" width="15.5703125" style="23" customWidth="1"/>
    <col min="14" max="14" width="16.140625" style="23" customWidth="1"/>
    <col min="15" max="15" width="17.140625" style="23" customWidth="1"/>
    <col min="16" max="16" width="13.85546875" style="23" bestFit="1" customWidth="1"/>
    <col min="17" max="16384" width="14.42578125" style="23"/>
  </cols>
  <sheetData>
    <row r="1" spans="1:17" ht="15.75" customHeight="1" x14ac:dyDescent="0.25">
      <c r="A1" s="31"/>
      <c r="B1" s="2"/>
      <c r="C1" s="3"/>
      <c r="D1" s="4"/>
      <c r="E1" s="5"/>
      <c r="F1" s="4"/>
      <c r="G1" s="4"/>
      <c r="H1" s="6"/>
      <c r="I1" s="6"/>
      <c r="J1" s="6"/>
      <c r="K1" s="6"/>
      <c r="L1" s="1"/>
      <c r="M1" s="296" t="s">
        <v>257</v>
      </c>
      <c r="N1" s="297"/>
      <c r="O1" s="298"/>
      <c r="P1" s="6"/>
    </row>
    <row r="2" spans="1:17" s="267" customFormat="1" ht="15.75" x14ac:dyDescent="0.25">
      <c r="A2" s="262"/>
      <c r="B2" s="263"/>
      <c r="C2" s="263"/>
      <c r="D2" s="264"/>
      <c r="E2" s="264"/>
      <c r="F2" s="264"/>
      <c r="G2" s="264"/>
      <c r="H2" s="265"/>
      <c r="I2" s="264"/>
      <c r="J2" s="264"/>
      <c r="K2" s="266"/>
      <c r="L2" s="264"/>
      <c r="M2" s="296" t="s">
        <v>258</v>
      </c>
      <c r="N2" s="297"/>
      <c r="O2" s="298"/>
      <c r="P2" s="264"/>
      <c r="Q2" s="265"/>
    </row>
    <row r="3" spans="1:17" s="267" customFormat="1" ht="15.75" x14ac:dyDescent="0.25">
      <c r="A3" s="262"/>
      <c r="B3" s="263"/>
      <c r="C3" s="263"/>
      <c r="D3" s="264"/>
      <c r="E3" s="264"/>
      <c r="F3" s="264"/>
      <c r="G3" s="264"/>
      <c r="H3" s="265"/>
      <c r="I3" s="264"/>
      <c r="J3" s="264"/>
      <c r="K3" s="266"/>
      <c r="L3" s="264"/>
      <c r="M3" s="296"/>
      <c r="N3" s="297"/>
      <c r="O3" s="298"/>
      <c r="P3" s="264"/>
      <c r="Q3" s="265"/>
    </row>
    <row r="4" spans="1:17" s="267" customFormat="1" ht="15.75" x14ac:dyDescent="0.25">
      <c r="A4" s="262"/>
      <c r="B4" s="263"/>
      <c r="C4" s="263"/>
      <c r="D4" s="264"/>
      <c r="E4" s="264"/>
      <c r="F4" s="264"/>
      <c r="G4" s="264"/>
      <c r="H4" s="265"/>
      <c r="I4" s="264"/>
      <c r="J4" s="264"/>
      <c r="K4" s="266"/>
      <c r="L4" s="264"/>
      <c r="M4" s="296"/>
      <c r="N4" s="297"/>
      <c r="O4" s="298"/>
      <c r="P4" s="264"/>
      <c r="Q4" s="265"/>
    </row>
    <row r="5" spans="1:17" s="271" customFormat="1" ht="15" customHeight="1" x14ac:dyDescent="0.25">
      <c r="A5" s="268"/>
      <c r="B5" s="284" t="s">
        <v>252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84" t="s">
        <v>247</v>
      </c>
      <c r="N5" s="283"/>
      <c r="O5" s="283"/>
    </row>
    <row r="6" spans="1:17" s="271" customFormat="1" ht="15.75" x14ac:dyDescent="0.25">
      <c r="A6" s="268"/>
      <c r="B6" s="269"/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83" t="s">
        <v>250</v>
      </c>
      <c r="N6" s="270"/>
      <c r="O6" s="270"/>
    </row>
    <row r="7" spans="1:17" s="271" customFormat="1" ht="15.75" x14ac:dyDescent="0.25">
      <c r="A7" s="268"/>
      <c r="B7" s="269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83" t="s">
        <v>251</v>
      </c>
      <c r="N7" s="270"/>
      <c r="O7" s="270"/>
    </row>
    <row r="8" spans="1:17" s="271" customFormat="1" ht="33" customHeight="1" x14ac:dyDescent="0.3">
      <c r="A8" s="272"/>
      <c r="B8" s="403"/>
      <c r="C8" s="403"/>
      <c r="D8" s="270"/>
      <c r="E8" s="270"/>
      <c r="F8" s="273"/>
      <c r="G8" s="273"/>
      <c r="H8" s="273"/>
      <c r="I8" s="274"/>
      <c r="J8" s="275"/>
      <c r="K8" s="275"/>
      <c r="L8" s="275"/>
      <c r="M8" s="285" t="s">
        <v>249</v>
      </c>
      <c r="N8" s="274"/>
      <c r="O8" s="274"/>
    </row>
    <row r="9" spans="1:17" s="271" customFormat="1" ht="15.75" hidden="1" customHeight="1" x14ac:dyDescent="0.25">
      <c r="A9" s="268"/>
      <c r="B9" s="269" t="s">
        <v>240</v>
      </c>
      <c r="C9" s="269"/>
      <c r="D9" s="273"/>
      <c r="E9" s="276"/>
      <c r="F9" s="273"/>
      <c r="G9" s="273"/>
      <c r="H9" s="273"/>
      <c r="I9" s="273"/>
      <c r="J9" s="276"/>
      <c r="K9" s="273"/>
      <c r="L9" s="273"/>
      <c r="M9" s="273"/>
      <c r="N9" s="273"/>
      <c r="O9" s="276"/>
    </row>
    <row r="10" spans="1:17" s="271" customFormat="1" ht="15.75" hidden="1" customHeight="1" x14ac:dyDescent="0.25">
      <c r="A10" s="268"/>
      <c r="B10" s="269"/>
      <c r="C10" s="269"/>
      <c r="D10" s="273"/>
      <c r="E10" s="276"/>
      <c r="F10" s="273"/>
      <c r="G10" s="273"/>
      <c r="H10" s="273"/>
      <c r="I10" s="273"/>
      <c r="J10" s="276"/>
      <c r="K10" s="273"/>
      <c r="L10" s="273"/>
      <c r="M10" s="273"/>
      <c r="N10" s="273"/>
      <c r="O10" s="276"/>
    </row>
    <row r="11" spans="1:17" s="271" customFormat="1" ht="15.75" hidden="1" customHeight="1" x14ac:dyDescent="0.25">
      <c r="A11" s="268"/>
      <c r="B11" s="269" t="s">
        <v>241</v>
      </c>
      <c r="C11" s="269"/>
      <c r="D11" s="277" t="e">
        <f>#REF!</f>
        <v>#REF!</v>
      </c>
      <c r="E11" s="278" t="s">
        <v>242</v>
      </c>
      <c r="F11" s="273"/>
      <c r="G11" s="273"/>
      <c r="H11" s="279" t="s">
        <v>243</v>
      </c>
      <c r="I11" s="277" t="e">
        <f>#REF!</f>
        <v>#REF!</v>
      </c>
      <c r="J11" s="278" t="s">
        <v>242</v>
      </c>
      <c r="K11" s="273"/>
      <c r="L11" s="273"/>
      <c r="M11" s="279" t="s">
        <v>244</v>
      </c>
      <c r="N11" s="277" t="e">
        <f>#REF!</f>
        <v>#REF!</v>
      </c>
      <c r="O11" s="278" t="s">
        <v>242</v>
      </c>
    </row>
    <row r="12" spans="1:17" s="271" customFormat="1" ht="15.75" hidden="1" customHeight="1" x14ac:dyDescent="0.25">
      <c r="A12" s="268"/>
      <c r="B12" s="269" t="s">
        <v>245</v>
      </c>
      <c r="C12" s="269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</row>
    <row r="13" spans="1:17" s="271" customFormat="1" ht="6" hidden="1" customHeight="1" x14ac:dyDescent="0.25">
      <c r="A13" s="268"/>
      <c r="B13" s="269"/>
      <c r="C13" s="280"/>
      <c r="D13" s="281"/>
      <c r="E13" s="282"/>
      <c r="F13" s="281"/>
      <c r="G13" s="281"/>
      <c r="H13" s="273"/>
      <c r="I13" s="281"/>
      <c r="J13" s="282"/>
      <c r="K13" s="281"/>
      <c r="L13" s="281"/>
      <c r="M13" s="273"/>
      <c r="N13" s="281"/>
      <c r="O13" s="282"/>
    </row>
    <row r="14" spans="1:17" s="271" customFormat="1" ht="15.75" hidden="1" x14ac:dyDescent="0.25">
      <c r="A14" s="268"/>
      <c r="B14" s="269"/>
      <c r="C14" s="269"/>
      <c r="D14" s="276" t="s">
        <v>246</v>
      </c>
      <c r="E14" s="270"/>
      <c r="F14" s="273"/>
      <c r="G14" s="273"/>
      <c r="H14" s="273"/>
      <c r="I14" s="276" t="s">
        <v>246</v>
      </c>
      <c r="J14" s="270"/>
      <c r="K14" s="273"/>
      <c r="L14" s="273"/>
      <c r="M14" s="273"/>
      <c r="N14" s="276" t="s">
        <v>246</v>
      </c>
      <c r="O14" s="270"/>
    </row>
    <row r="15" spans="1:17" s="271" customFormat="1" ht="15.75" hidden="1" x14ac:dyDescent="0.25">
      <c r="A15" s="268"/>
      <c r="B15" s="269"/>
      <c r="C15" s="269"/>
      <c r="D15" s="273"/>
      <c r="E15" s="276"/>
      <c r="F15" s="273"/>
      <c r="G15" s="273"/>
      <c r="H15" s="273"/>
      <c r="I15" s="273"/>
      <c r="J15" s="276"/>
      <c r="K15" s="273"/>
      <c r="L15" s="273"/>
      <c r="M15" s="273"/>
      <c r="N15" s="273"/>
      <c r="O15" s="276"/>
    </row>
    <row r="16" spans="1:17" s="271" customFormat="1" ht="1.5" customHeight="1" x14ac:dyDescent="0.25">
      <c r="A16" s="268"/>
      <c r="B16" s="269"/>
      <c r="C16" s="269"/>
      <c r="D16" s="270"/>
      <c r="E16" s="270"/>
      <c r="F16" s="270"/>
      <c r="G16" s="273"/>
      <c r="H16" s="273"/>
      <c r="I16" s="270"/>
      <c r="J16" s="270"/>
      <c r="K16" s="270"/>
      <c r="L16" s="273"/>
      <c r="M16" s="273"/>
      <c r="N16" s="270"/>
      <c r="O16" s="270"/>
    </row>
    <row r="17" spans="1:33" s="271" customFormat="1" ht="22.5" x14ac:dyDescent="0.25">
      <c r="A17" s="268"/>
      <c r="B17" s="269"/>
      <c r="C17" s="404" t="s">
        <v>259</v>
      </c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</row>
    <row r="18" spans="1:33" ht="0.75" customHeight="1" x14ac:dyDescent="0.25">
      <c r="A18" s="7"/>
      <c r="B18" s="2"/>
      <c r="C18" s="3"/>
      <c r="D18" s="6"/>
      <c r="E18" s="8"/>
      <c r="F18" s="4"/>
      <c r="G18" s="4"/>
      <c r="H18" s="4"/>
      <c r="I18" s="6"/>
      <c r="J18" s="6"/>
      <c r="K18" s="9"/>
      <c r="L18" s="6"/>
      <c r="M18" s="6"/>
      <c r="N18" s="6"/>
      <c r="O18" s="6"/>
      <c r="P18" s="6"/>
    </row>
    <row r="19" spans="1:33" ht="9" customHeight="1" x14ac:dyDescent="0.25">
      <c r="A19" s="7"/>
      <c r="B19" s="2"/>
      <c r="C19" s="3"/>
      <c r="D19" s="6"/>
      <c r="E19" s="8"/>
      <c r="F19" s="4"/>
      <c r="G19" s="4"/>
      <c r="H19" s="4"/>
      <c r="I19" s="6"/>
      <c r="J19" s="6"/>
      <c r="K19" s="9"/>
      <c r="L19" s="6"/>
      <c r="M19" s="6"/>
      <c r="N19" s="6"/>
      <c r="O19" s="6"/>
      <c r="P19" s="6"/>
    </row>
    <row r="20" spans="1:33" ht="12.75" hidden="1" customHeight="1" x14ac:dyDescent="0.25">
      <c r="A20" s="7"/>
      <c r="B20" s="2"/>
      <c r="C20" s="3"/>
      <c r="D20" s="10"/>
      <c r="E20" s="8"/>
      <c r="F20" s="4"/>
      <c r="G20" s="4"/>
      <c r="H20" s="4"/>
      <c r="I20" s="6"/>
      <c r="J20" s="6"/>
      <c r="K20" s="6"/>
      <c r="L20" s="6"/>
      <c r="M20" s="6"/>
      <c r="N20" s="6"/>
      <c r="O20" s="6"/>
      <c r="P20" s="6"/>
    </row>
    <row r="21" spans="1:33" ht="41.25" customHeight="1" x14ac:dyDescent="0.3">
      <c r="A21" s="6"/>
      <c r="B21" s="374" t="s">
        <v>239</v>
      </c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5"/>
      <c r="P21" s="6"/>
    </row>
    <row r="22" spans="1:33" ht="12.75" customHeight="1" x14ac:dyDescent="0.25">
      <c r="A22" s="7"/>
      <c r="B22" s="2"/>
      <c r="C22" s="3"/>
      <c r="D22" s="6"/>
      <c r="E22" s="8"/>
      <c r="F22" s="4"/>
      <c r="G22" s="4"/>
      <c r="H22" s="4"/>
      <c r="I22" s="6"/>
      <c r="J22" s="6"/>
      <c r="K22" s="11" t="s">
        <v>0</v>
      </c>
      <c r="L22" s="6"/>
      <c r="M22" s="6"/>
      <c r="N22" s="6"/>
      <c r="O22" s="6"/>
      <c r="P22" s="6"/>
    </row>
    <row r="23" spans="1:33" ht="9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33" ht="12.75" hidden="1" customHeight="1" x14ac:dyDescent="0.25">
      <c r="A24" s="6"/>
      <c r="B24" s="6"/>
      <c r="C24" s="6"/>
      <c r="D24" s="6"/>
      <c r="E24" s="6"/>
      <c r="F24" s="6"/>
      <c r="G24" s="6"/>
      <c r="H24" s="6"/>
      <c r="I24" s="12"/>
      <c r="J24" s="12"/>
      <c r="K24" s="12"/>
      <c r="L24" s="12"/>
      <c r="M24" s="6"/>
      <c r="N24" s="6"/>
      <c r="O24" s="6"/>
      <c r="P24" s="6"/>
    </row>
    <row r="25" spans="1:33" ht="12.7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376" t="s">
        <v>2</v>
      </c>
      <c r="L25" s="377"/>
      <c r="M25" s="377"/>
      <c r="N25" s="378"/>
      <c r="O25" s="13"/>
      <c r="P25" s="6"/>
    </row>
    <row r="26" spans="1:33" ht="12.75" customHeight="1" x14ac:dyDescent="0.25">
      <c r="A26" s="6"/>
      <c r="B26" s="6"/>
      <c r="C26" s="6"/>
      <c r="D26" s="6"/>
      <c r="E26" s="6"/>
      <c r="F26" s="6"/>
      <c r="G26" s="6"/>
      <c r="H26" s="7"/>
      <c r="I26" s="6"/>
      <c r="J26" s="6"/>
      <c r="K26" s="379"/>
      <c r="L26" s="378"/>
      <c r="M26" s="372" t="s">
        <v>131</v>
      </c>
      <c r="N26" s="378"/>
      <c r="O26" s="14"/>
      <c r="P26" s="6"/>
    </row>
    <row r="27" spans="1:33" ht="12.75" customHeight="1" x14ac:dyDescent="0.25">
      <c r="A27" s="6"/>
      <c r="B27" s="6"/>
      <c r="C27" s="6"/>
      <c r="D27" s="6"/>
      <c r="E27" s="6"/>
      <c r="F27" s="6"/>
      <c r="G27" s="6"/>
      <c r="H27" s="7"/>
      <c r="I27" s="6"/>
      <c r="J27" s="15"/>
      <c r="K27" s="382" t="s">
        <v>3</v>
      </c>
      <c r="L27" s="383"/>
      <c r="M27" s="372" t="s">
        <v>132</v>
      </c>
      <c r="N27" s="373"/>
      <c r="O27" s="7"/>
      <c r="P27" s="6"/>
    </row>
    <row r="28" spans="1:33" ht="12.75" customHeight="1" x14ac:dyDescent="0.25">
      <c r="A28" s="6"/>
      <c r="B28" s="6"/>
      <c r="C28" s="6"/>
      <c r="D28" s="6"/>
      <c r="E28" s="6"/>
      <c r="F28" s="6"/>
      <c r="G28" s="6"/>
      <c r="H28" s="16"/>
      <c r="I28" s="6"/>
      <c r="J28" s="15"/>
      <c r="K28" s="382" t="s">
        <v>4</v>
      </c>
      <c r="L28" s="383"/>
      <c r="M28" s="372">
        <v>6.33</v>
      </c>
      <c r="N28" s="373">
        <v>5.29</v>
      </c>
      <c r="O28" s="7"/>
      <c r="P28" s="6"/>
    </row>
    <row r="29" spans="1:33" ht="12.75" customHeight="1" x14ac:dyDescent="0.25">
      <c r="A29" s="6"/>
      <c r="B29" s="6"/>
      <c r="C29" s="6"/>
      <c r="D29" s="6"/>
      <c r="E29" s="6"/>
      <c r="F29" s="6"/>
      <c r="G29" s="6"/>
      <c r="H29" s="17"/>
      <c r="I29" s="6"/>
      <c r="J29" s="15"/>
      <c r="K29" s="382" t="s">
        <v>5</v>
      </c>
      <c r="L29" s="383"/>
      <c r="M29" s="384">
        <v>12.54</v>
      </c>
      <c r="N29" s="385">
        <v>10.46</v>
      </c>
      <c r="O29" s="7"/>
      <c r="P29" s="6"/>
    </row>
    <row r="30" spans="1:33" ht="12.75" customHeight="1" x14ac:dyDescent="0.25">
      <c r="A30" s="12"/>
      <c r="B30" s="12"/>
      <c r="C30" s="12"/>
      <c r="D30" s="12"/>
      <c r="E30" s="12"/>
      <c r="F30" s="12"/>
      <c r="G30" s="18"/>
      <c r="H30" s="17"/>
      <c r="I30" s="15"/>
      <c r="J30" s="6"/>
      <c r="K30" s="382" t="s">
        <v>6</v>
      </c>
      <c r="L30" s="383"/>
      <c r="M30" s="372">
        <v>5.42</v>
      </c>
      <c r="N30" s="373"/>
      <c r="O30" s="7"/>
      <c r="P30" s="6"/>
    </row>
    <row r="31" spans="1:33" ht="12.75" customHeight="1" x14ac:dyDescent="0.25">
      <c r="A31" s="12"/>
      <c r="B31" s="12"/>
      <c r="C31" s="12"/>
      <c r="D31" s="12"/>
      <c r="E31" s="12"/>
      <c r="F31" s="12"/>
      <c r="G31" s="12"/>
      <c r="H31" s="17"/>
      <c r="I31" s="15"/>
      <c r="J31" s="6"/>
      <c r="K31" s="382" t="s">
        <v>7</v>
      </c>
      <c r="L31" s="383"/>
      <c r="M31" s="372">
        <v>5.46</v>
      </c>
      <c r="N31" s="383"/>
      <c r="O31" s="7"/>
      <c r="P31" s="6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</row>
    <row r="32" spans="1:33" ht="12.75" customHeight="1" thickBot="1" x14ac:dyDescent="0.3">
      <c r="A32" s="6"/>
      <c r="B32" s="19"/>
      <c r="C32" s="6"/>
      <c r="D32" s="6"/>
      <c r="E32" s="6"/>
      <c r="F32" s="6"/>
      <c r="G32" s="6"/>
      <c r="H32" s="6"/>
      <c r="I32" s="6"/>
      <c r="J32" s="6"/>
      <c r="K32" s="12"/>
      <c r="L32" s="12"/>
      <c r="M32" s="12"/>
      <c r="N32" s="12"/>
      <c r="O32" s="12"/>
      <c r="P32" s="6"/>
    </row>
    <row r="33" spans="1:16" ht="12.75" customHeight="1" x14ac:dyDescent="0.25">
      <c r="A33" s="408" t="s">
        <v>1</v>
      </c>
      <c r="B33" s="410" t="s">
        <v>28</v>
      </c>
      <c r="C33" s="412" t="s">
        <v>8</v>
      </c>
      <c r="D33" s="367"/>
      <c r="E33" s="367"/>
      <c r="F33" s="366" t="s">
        <v>9</v>
      </c>
      <c r="G33" s="367"/>
      <c r="H33" s="367"/>
      <c r="I33" s="368"/>
      <c r="J33" s="363" t="s">
        <v>10</v>
      </c>
      <c r="K33" s="366" t="s">
        <v>11</v>
      </c>
      <c r="L33" s="367"/>
      <c r="M33" s="367"/>
      <c r="N33" s="368"/>
      <c r="O33" s="363" t="s">
        <v>12</v>
      </c>
      <c r="P33" s="6"/>
    </row>
    <row r="34" spans="1:16" ht="9.75" customHeight="1" x14ac:dyDescent="0.25">
      <c r="A34" s="409"/>
      <c r="B34" s="411"/>
      <c r="C34" s="413"/>
      <c r="D34" s="414"/>
      <c r="E34" s="415"/>
      <c r="F34" s="369"/>
      <c r="G34" s="370"/>
      <c r="H34" s="370"/>
      <c r="I34" s="371"/>
      <c r="J34" s="364"/>
      <c r="K34" s="369"/>
      <c r="L34" s="370"/>
      <c r="M34" s="370"/>
      <c r="N34" s="371"/>
      <c r="O34" s="364"/>
      <c r="P34" s="6"/>
    </row>
    <row r="35" spans="1:16" ht="25.5" customHeight="1" x14ac:dyDescent="0.25">
      <c r="A35" s="409"/>
      <c r="B35" s="411"/>
      <c r="C35" s="413"/>
      <c r="D35" s="414"/>
      <c r="E35" s="415"/>
      <c r="F35" s="359" t="s">
        <v>13</v>
      </c>
      <c r="G35" s="361" t="s">
        <v>14</v>
      </c>
      <c r="H35" s="361" t="s">
        <v>15</v>
      </c>
      <c r="I35" s="361" t="s">
        <v>16</v>
      </c>
      <c r="J35" s="364"/>
      <c r="K35" s="359" t="s">
        <v>13</v>
      </c>
      <c r="L35" s="361" t="s">
        <v>14</v>
      </c>
      <c r="M35" s="361" t="s">
        <v>15</v>
      </c>
      <c r="N35" s="361" t="s">
        <v>16</v>
      </c>
      <c r="O35" s="364"/>
      <c r="P35" s="6"/>
    </row>
    <row r="36" spans="1:16" ht="15" customHeight="1" x14ac:dyDescent="0.25">
      <c r="A36" s="360"/>
      <c r="B36" s="362"/>
      <c r="C36" s="416"/>
      <c r="D36" s="370"/>
      <c r="E36" s="370"/>
      <c r="F36" s="360"/>
      <c r="G36" s="362"/>
      <c r="H36" s="362"/>
      <c r="I36" s="362"/>
      <c r="J36" s="365"/>
      <c r="K36" s="360"/>
      <c r="L36" s="362"/>
      <c r="M36" s="362"/>
      <c r="N36" s="362"/>
      <c r="O36" s="365"/>
      <c r="P36" s="24"/>
    </row>
    <row r="37" spans="1:16" ht="12.75" customHeight="1" x14ac:dyDescent="0.25">
      <c r="A37" s="299">
        <v>1</v>
      </c>
      <c r="B37" s="300">
        <v>2</v>
      </c>
      <c r="C37" s="407">
        <v>3</v>
      </c>
      <c r="D37" s="387"/>
      <c r="E37" s="387"/>
      <c r="F37" s="301">
        <v>4</v>
      </c>
      <c r="G37" s="302">
        <v>5</v>
      </c>
      <c r="H37" s="302">
        <v>6</v>
      </c>
      <c r="I37" s="302">
        <v>7</v>
      </c>
      <c r="J37" s="303">
        <v>8</v>
      </c>
      <c r="K37" s="301">
        <v>9</v>
      </c>
      <c r="L37" s="302">
        <v>10</v>
      </c>
      <c r="M37" s="302">
        <v>11</v>
      </c>
      <c r="N37" s="302">
        <v>12</v>
      </c>
      <c r="O37" s="303">
        <v>13</v>
      </c>
      <c r="P37" s="6"/>
    </row>
    <row r="38" spans="1:16" ht="12.75" customHeight="1" x14ac:dyDescent="0.25">
      <c r="A38" s="390" t="s">
        <v>103</v>
      </c>
      <c r="B38" s="391"/>
      <c r="C38" s="391"/>
      <c r="D38" s="391"/>
      <c r="E38" s="391"/>
      <c r="F38" s="304"/>
      <c r="G38" s="305"/>
      <c r="H38" s="305"/>
      <c r="I38" s="305"/>
      <c r="J38" s="306"/>
      <c r="K38" s="304"/>
      <c r="L38" s="305"/>
      <c r="M38" s="305"/>
      <c r="N38" s="305"/>
      <c r="O38" s="306"/>
      <c r="P38" s="6"/>
    </row>
    <row r="39" spans="1:16" ht="17.25" customHeight="1" x14ac:dyDescent="0.25">
      <c r="A39" s="307">
        <v>1</v>
      </c>
      <c r="B39" s="308" t="s">
        <v>29</v>
      </c>
      <c r="C39" s="386" t="s">
        <v>116</v>
      </c>
      <c r="D39" s="387"/>
      <c r="E39" s="387"/>
      <c r="F39" s="309">
        <v>1904</v>
      </c>
      <c r="G39" s="310">
        <v>41.66</v>
      </c>
      <c r="H39" s="310">
        <v>71748.289999999994</v>
      </c>
      <c r="I39" s="310"/>
      <c r="J39" s="311">
        <f>ROUND(SUM(F39:I39),2)</f>
        <v>73693.95</v>
      </c>
      <c r="K39" s="309">
        <v>43278.01</v>
      </c>
      <c r="L39" s="310">
        <v>952.32</v>
      </c>
      <c r="M39" s="310">
        <v>454166.68</v>
      </c>
      <c r="N39" s="310"/>
      <c r="O39" s="311">
        <f>K39+L39+M39</f>
        <v>498397.01</v>
      </c>
      <c r="P39" s="25"/>
    </row>
    <row r="40" spans="1:16" ht="29.25" customHeight="1" x14ac:dyDescent="0.25">
      <c r="A40" s="312"/>
      <c r="B40" s="313"/>
      <c r="C40" s="388" t="s">
        <v>18</v>
      </c>
      <c r="D40" s="387"/>
      <c r="E40" s="387"/>
      <c r="F40" s="309">
        <f>F39</f>
        <v>1904</v>
      </c>
      <c r="G40" s="310">
        <v>41.66</v>
      </c>
      <c r="H40" s="310">
        <f>H39</f>
        <v>71748.289999999994</v>
      </c>
      <c r="I40" s="314"/>
      <c r="J40" s="311">
        <f t="shared" ref="J40:J41" si="0">ROUND(SUM(F40:I40),2)</f>
        <v>73693.95</v>
      </c>
      <c r="K40" s="309">
        <f>K39</f>
        <v>43278.01</v>
      </c>
      <c r="L40" s="314">
        <f>SUM(L39:L39)</f>
        <v>952.32</v>
      </c>
      <c r="M40" s="310"/>
      <c r="N40" s="314">
        <f>SUM(N39:N39)</f>
        <v>0</v>
      </c>
      <c r="O40" s="311">
        <f>O39</f>
        <v>498397.01</v>
      </c>
      <c r="P40" s="25"/>
    </row>
    <row r="41" spans="1:16" ht="19.5" customHeight="1" x14ac:dyDescent="0.25">
      <c r="A41" s="307"/>
      <c r="B41" s="308" t="s">
        <v>17</v>
      </c>
      <c r="C41" s="388" t="s">
        <v>19</v>
      </c>
      <c r="D41" s="389"/>
      <c r="E41" s="389"/>
      <c r="F41" s="315">
        <f>F40</f>
        <v>1904</v>
      </c>
      <c r="G41" s="314">
        <v>41.66</v>
      </c>
      <c r="H41" s="314">
        <f>H40</f>
        <v>71748.289999999994</v>
      </c>
      <c r="I41" s="314"/>
      <c r="J41" s="311">
        <f t="shared" si="0"/>
        <v>73693.95</v>
      </c>
      <c r="K41" s="315">
        <f>K40</f>
        <v>43278.01</v>
      </c>
      <c r="L41" s="314">
        <f>L40</f>
        <v>952.32</v>
      </c>
      <c r="M41" s="314">
        <f>M40</f>
        <v>0</v>
      </c>
      <c r="N41" s="314"/>
      <c r="O41" s="311">
        <f>O40</f>
        <v>498397.01</v>
      </c>
      <c r="P41" s="25"/>
    </row>
    <row r="42" spans="1:16" ht="15" customHeight="1" x14ac:dyDescent="0.25">
      <c r="A42" s="390" t="s">
        <v>20</v>
      </c>
      <c r="B42" s="391"/>
      <c r="C42" s="391"/>
      <c r="D42" s="391"/>
      <c r="E42" s="391"/>
      <c r="F42" s="316"/>
      <c r="G42" s="317"/>
      <c r="H42" s="317"/>
      <c r="I42" s="317"/>
      <c r="J42" s="306"/>
      <c r="K42" s="316"/>
      <c r="L42" s="317"/>
      <c r="M42" s="317"/>
      <c r="N42" s="317"/>
      <c r="O42" s="318"/>
      <c r="P42" s="15"/>
    </row>
    <row r="43" spans="1:16" ht="14.25" customHeight="1" x14ac:dyDescent="0.25">
      <c r="A43" s="307">
        <v>2</v>
      </c>
      <c r="B43" s="319" t="s">
        <v>133</v>
      </c>
      <c r="C43" s="386" t="s">
        <v>40</v>
      </c>
      <c r="D43" s="394"/>
      <c r="E43" s="394"/>
      <c r="F43" s="320"/>
      <c r="G43" s="321"/>
      <c r="H43" s="321"/>
      <c r="I43" s="321">
        <f>'ЛС 09-01-02 ПНР'!L78</f>
        <v>340.75</v>
      </c>
      <c r="J43" s="322">
        <f>I43</f>
        <v>340.75</v>
      </c>
      <c r="K43" s="320"/>
      <c r="L43" s="321"/>
      <c r="M43" s="321"/>
      <c r="N43" s="321">
        <f>'ЛС 09-01-02 ПНР'!N78</f>
        <v>4272.9799999999996</v>
      </c>
      <c r="O43" s="322">
        <f>SUM(K43:N43)</f>
        <v>4272.9799999999996</v>
      </c>
      <c r="P43" s="15"/>
    </row>
    <row r="44" spans="1:16" ht="9" customHeight="1" x14ac:dyDescent="0.25">
      <c r="A44" s="307"/>
      <c r="B44" s="319"/>
      <c r="C44" s="386"/>
      <c r="D44" s="394"/>
      <c r="E44" s="394"/>
      <c r="F44" s="323"/>
      <c r="G44" s="324"/>
      <c r="H44" s="324"/>
      <c r="I44" s="324"/>
      <c r="J44" s="325"/>
      <c r="K44" s="323"/>
      <c r="L44" s="324"/>
      <c r="M44" s="324"/>
      <c r="N44" s="324"/>
      <c r="O44" s="325"/>
      <c r="P44" s="15"/>
    </row>
    <row r="45" spans="1:16" ht="30" customHeight="1" x14ac:dyDescent="0.25">
      <c r="A45" s="307"/>
      <c r="B45" s="308"/>
      <c r="C45" s="388" t="s">
        <v>21</v>
      </c>
      <c r="D45" s="387"/>
      <c r="E45" s="387"/>
      <c r="F45" s="326">
        <f>F44</f>
        <v>0</v>
      </c>
      <c r="G45" s="314">
        <f>G44</f>
        <v>0</v>
      </c>
      <c r="H45" s="314"/>
      <c r="I45" s="314">
        <f>I43</f>
        <v>340.75</v>
      </c>
      <c r="J45" s="311">
        <f>J43</f>
        <v>340.75</v>
      </c>
      <c r="K45" s="326">
        <f>K44</f>
        <v>0</v>
      </c>
      <c r="L45" s="314"/>
      <c r="M45" s="314">
        <f>M41</f>
        <v>0</v>
      </c>
      <c r="N45" s="314">
        <f>N43</f>
        <v>4272.9799999999996</v>
      </c>
      <c r="O45" s="311">
        <f>O43+O44</f>
        <v>4272.9799999999996</v>
      </c>
      <c r="P45" s="15"/>
    </row>
    <row r="46" spans="1:16" ht="19.5" customHeight="1" x14ac:dyDescent="0.25">
      <c r="A46" s="327"/>
      <c r="B46" s="328"/>
      <c r="C46" s="395" t="s">
        <v>22</v>
      </c>
      <c r="D46" s="396"/>
      <c r="E46" s="396"/>
      <c r="F46" s="329">
        <f>F41+F45</f>
        <v>1904</v>
      </c>
      <c r="G46" s="330">
        <f>G41+G45</f>
        <v>41.66</v>
      </c>
      <c r="H46" s="330">
        <f>H41</f>
        <v>71748.289999999994</v>
      </c>
      <c r="I46" s="330">
        <f>I45</f>
        <v>340.75</v>
      </c>
      <c r="J46" s="331">
        <f>J41+J45</f>
        <v>74034.7</v>
      </c>
      <c r="K46" s="329">
        <f>K41+K45</f>
        <v>43278.01</v>
      </c>
      <c r="L46" s="330">
        <f>L40+L45</f>
        <v>952.32</v>
      </c>
      <c r="M46" s="330">
        <f>ROUND(M39+M42,2)</f>
        <v>454166.68</v>
      </c>
      <c r="N46" s="330">
        <f>N45</f>
        <v>4272.9799999999996</v>
      </c>
      <c r="O46" s="331">
        <f>O41+O45</f>
        <v>502669.99</v>
      </c>
      <c r="P46" s="15"/>
    </row>
    <row r="47" spans="1:16" s="26" customFormat="1" ht="19.5" customHeight="1" x14ac:dyDescent="0.25">
      <c r="A47" s="397" t="s">
        <v>117</v>
      </c>
      <c r="B47" s="398"/>
      <c r="C47" s="398"/>
      <c r="D47" s="398"/>
      <c r="E47" s="398"/>
      <c r="F47" s="332"/>
      <c r="G47" s="333"/>
      <c r="H47" s="333"/>
      <c r="I47" s="333"/>
      <c r="J47" s="334"/>
      <c r="K47" s="335"/>
      <c r="L47" s="336"/>
      <c r="M47" s="336"/>
      <c r="N47" s="336"/>
      <c r="O47" s="337"/>
      <c r="P47" s="15"/>
    </row>
    <row r="48" spans="1:16" ht="18" customHeight="1" x14ac:dyDescent="0.25">
      <c r="A48" s="397" t="s">
        <v>41</v>
      </c>
      <c r="B48" s="398"/>
      <c r="C48" s="398"/>
      <c r="D48" s="398"/>
      <c r="E48" s="398"/>
      <c r="F48" s="338"/>
      <c r="G48" s="333"/>
      <c r="H48" s="333"/>
      <c r="I48" s="333"/>
      <c r="J48" s="339"/>
      <c r="K48" s="340"/>
      <c r="L48" s="341"/>
      <c r="M48" s="341"/>
      <c r="N48" s="341"/>
      <c r="O48" s="342"/>
      <c r="P48" s="15"/>
    </row>
    <row r="49" spans="1:17" ht="27.75" customHeight="1" x14ac:dyDescent="0.25">
      <c r="A49" s="312"/>
      <c r="B49" s="313"/>
      <c r="C49" s="388" t="s">
        <v>42</v>
      </c>
      <c r="D49" s="387"/>
      <c r="E49" s="387"/>
      <c r="F49" s="343">
        <f>F48</f>
        <v>0</v>
      </c>
      <c r="G49" s="336">
        <f t="shared" ref="G49:J49" si="1">G48</f>
        <v>0</v>
      </c>
      <c r="H49" s="336">
        <f t="shared" si="1"/>
        <v>0</v>
      </c>
      <c r="I49" s="336">
        <f t="shared" si="1"/>
        <v>0</v>
      </c>
      <c r="J49" s="344">
        <f t="shared" si="1"/>
        <v>0</v>
      </c>
      <c r="K49" s="315">
        <f t="shared" ref="K49" si="2">K48</f>
        <v>0</v>
      </c>
      <c r="L49" s="314">
        <f t="shared" ref="L49" si="3">L48</f>
        <v>0</v>
      </c>
      <c r="M49" s="314">
        <f t="shared" ref="M49" si="4">M48</f>
        <v>0</v>
      </c>
      <c r="N49" s="314">
        <f t="shared" ref="N49" si="5">N48</f>
        <v>0</v>
      </c>
      <c r="O49" s="311">
        <f t="shared" ref="O49" si="6">O48</f>
        <v>0</v>
      </c>
      <c r="P49" s="15"/>
      <c r="Q49" s="29"/>
    </row>
    <row r="50" spans="1:17" ht="21" customHeight="1" x14ac:dyDescent="0.25">
      <c r="A50" s="312"/>
      <c r="B50" s="313"/>
      <c r="C50" s="388" t="s">
        <v>43</v>
      </c>
      <c r="D50" s="387"/>
      <c r="E50" s="387"/>
      <c r="F50" s="315">
        <f>F46+F49</f>
        <v>1904</v>
      </c>
      <c r="G50" s="326">
        <f t="shared" ref="G50:I50" si="7">G46+G49</f>
        <v>41.66</v>
      </c>
      <c r="H50" s="326">
        <f t="shared" si="7"/>
        <v>71748.289999999994</v>
      </c>
      <c r="I50" s="326">
        <f t="shared" si="7"/>
        <v>340.75</v>
      </c>
      <c r="J50" s="311">
        <f>ROUND(SUM(F50:I50),2)</f>
        <v>74034.7</v>
      </c>
      <c r="K50" s="315">
        <f t="shared" ref="K50" si="8">K46+K49</f>
        <v>43278.01</v>
      </c>
      <c r="L50" s="314">
        <f t="shared" ref="L50" si="9">L46+L49</f>
        <v>952.32</v>
      </c>
      <c r="M50" s="314">
        <f t="shared" ref="M50" si="10">M46+M49</f>
        <v>454166.68</v>
      </c>
      <c r="N50" s="314">
        <f t="shared" ref="N50:O50" si="11">N46+N49</f>
        <v>4272.9799999999996</v>
      </c>
      <c r="O50" s="314">
        <f t="shared" si="11"/>
        <v>502669.99</v>
      </c>
      <c r="P50" s="15"/>
    </row>
    <row r="51" spans="1:17" s="26" customFormat="1" ht="20.25" customHeight="1" x14ac:dyDescent="0.25">
      <c r="A51" s="345" t="s">
        <v>118</v>
      </c>
      <c r="B51" s="346"/>
      <c r="C51" s="346"/>
      <c r="D51" s="346"/>
      <c r="E51" s="346"/>
      <c r="F51" s="345"/>
      <c r="G51" s="346"/>
      <c r="H51" s="346"/>
      <c r="I51" s="346"/>
      <c r="J51" s="347"/>
      <c r="K51" s="348"/>
      <c r="L51" s="349"/>
      <c r="M51" s="349"/>
      <c r="N51" s="349"/>
      <c r="O51" s="350"/>
      <c r="P51" s="15"/>
    </row>
    <row r="52" spans="1:17" s="26" customFormat="1" ht="30.75" customHeight="1" x14ac:dyDescent="0.25">
      <c r="A52" s="27"/>
      <c r="B52" s="28"/>
      <c r="C52" s="405"/>
      <c r="D52" s="406"/>
      <c r="E52" s="406"/>
      <c r="F52" s="335"/>
      <c r="G52" s="336"/>
      <c r="H52" s="336"/>
      <c r="I52" s="336"/>
      <c r="J52" s="337">
        <f>F52+G52+H52+I52</f>
        <v>0</v>
      </c>
      <c r="K52" s="335"/>
      <c r="L52" s="336"/>
      <c r="M52" s="336"/>
      <c r="N52" s="336"/>
      <c r="O52" s="337">
        <f>K52+L52+M52+N52</f>
        <v>0</v>
      </c>
      <c r="P52" s="15"/>
      <c r="Q52" s="29"/>
    </row>
    <row r="53" spans="1:17" s="26" customFormat="1" ht="17.25" customHeight="1" x14ac:dyDescent="0.25">
      <c r="A53" s="27"/>
      <c r="B53" s="28"/>
      <c r="C53" s="30" t="s">
        <v>119</v>
      </c>
      <c r="D53" s="30"/>
      <c r="E53" s="30"/>
      <c r="F53" s="335">
        <f t="shared" ref="F53:N53" si="12">F50+F52</f>
        <v>1904</v>
      </c>
      <c r="G53" s="336">
        <f t="shared" si="12"/>
        <v>41.66</v>
      </c>
      <c r="H53" s="336">
        <f t="shared" si="12"/>
        <v>71748.289999999994</v>
      </c>
      <c r="I53" s="336">
        <f t="shared" si="12"/>
        <v>340.75</v>
      </c>
      <c r="J53" s="337">
        <f t="shared" si="12"/>
        <v>74034.7</v>
      </c>
      <c r="K53" s="335">
        <f t="shared" si="12"/>
        <v>43278.01</v>
      </c>
      <c r="L53" s="336">
        <f t="shared" si="12"/>
        <v>952.32</v>
      </c>
      <c r="M53" s="336">
        <f t="shared" si="12"/>
        <v>454166.68</v>
      </c>
      <c r="N53" s="336">
        <f t="shared" si="12"/>
        <v>4272.9799999999996</v>
      </c>
      <c r="O53" s="337">
        <f>K53+L53+M53+N53</f>
        <v>502669.99</v>
      </c>
      <c r="P53" s="15"/>
      <c r="Q53" s="29"/>
    </row>
    <row r="54" spans="1:17" s="260" customFormat="1" ht="36" customHeight="1" x14ac:dyDescent="0.25">
      <c r="A54" s="27"/>
      <c r="B54" s="28"/>
      <c r="C54" s="397" t="s">
        <v>238</v>
      </c>
      <c r="D54" s="398"/>
      <c r="E54" s="402"/>
      <c r="F54" s="335">
        <f>ROUND(F53*0.97,2)</f>
        <v>1846.88</v>
      </c>
      <c r="G54" s="336">
        <f t="shared" ref="G54:I54" si="13">ROUND(G53*0.97,2)</f>
        <v>40.409999999999997</v>
      </c>
      <c r="H54" s="336">
        <f t="shared" si="13"/>
        <v>69595.839999999997</v>
      </c>
      <c r="I54" s="336">
        <f t="shared" si="13"/>
        <v>330.53</v>
      </c>
      <c r="J54" s="337">
        <f>F54+G54+H54+I54</f>
        <v>71813.659999999989</v>
      </c>
      <c r="K54" s="335">
        <f t="shared" ref="K54:N54" si="14">ROUND(K53*0.97,2)</f>
        <v>41979.67</v>
      </c>
      <c r="L54" s="336">
        <f t="shared" si="14"/>
        <v>923.75</v>
      </c>
      <c r="M54" s="336">
        <f t="shared" si="14"/>
        <v>440541.68</v>
      </c>
      <c r="N54" s="336">
        <f t="shared" si="14"/>
        <v>4144.79</v>
      </c>
      <c r="O54" s="337">
        <f>K54+L54+M54+N54</f>
        <v>487589.88999999996</v>
      </c>
      <c r="P54" s="15"/>
      <c r="Q54" s="29"/>
    </row>
    <row r="55" spans="1:17" ht="19.5" customHeight="1" x14ac:dyDescent="0.25">
      <c r="A55" s="392" t="s">
        <v>23</v>
      </c>
      <c r="B55" s="393"/>
      <c r="C55" s="393"/>
      <c r="D55" s="393"/>
      <c r="E55" s="393"/>
      <c r="F55" s="351"/>
      <c r="G55" s="352"/>
      <c r="H55" s="352"/>
      <c r="I55" s="352"/>
      <c r="J55" s="353"/>
      <c r="K55" s="351"/>
      <c r="L55" s="352"/>
      <c r="M55" s="352"/>
      <c r="N55" s="352"/>
      <c r="O55" s="353"/>
      <c r="P55" s="6"/>
    </row>
    <row r="56" spans="1:17" ht="14.25" customHeight="1" x14ac:dyDescent="0.25">
      <c r="A56" s="307">
        <v>7</v>
      </c>
      <c r="B56" s="308" t="s">
        <v>27</v>
      </c>
      <c r="C56" s="386" t="s">
        <v>24</v>
      </c>
      <c r="D56" s="387"/>
      <c r="E56" s="387"/>
      <c r="F56" s="309">
        <f>ROUND(F54*0.2,2)</f>
        <v>369.38</v>
      </c>
      <c r="G56" s="310">
        <f t="shared" ref="G56:I56" si="15">ROUND(G54*0.2,2)</f>
        <v>8.08</v>
      </c>
      <c r="H56" s="310">
        <f t="shared" si="15"/>
        <v>13919.17</v>
      </c>
      <c r="I56" s="310">
        <f t="shared" si="15"/>
        <v>66.11</v>
      </c>
      <c r="J56" s="311">
        <f t="shared" ref="J56:J58" si="16">F56+G56+H56+I56</f>
        <v>14362.74</v>
      </c>
      <c r="K56" s="309">
        <f t="shared" ref="K56:N56" si="17">ROUND(K54*0.2,2)</f>
        <v>8395.93</v>
      </c>
      <c r="L56" s="310">
        <f t="shared" si="17"/>
        <v>184.75</v>
      </c>
      <c r="M56" s="310">
        <f t="shared" si="17"/>
        <v>88108.34</v>
      </c>
      <c r="N56" s="310">
        <f t="shared" si="17"/>
        <v>828.96</v>
      </c>
      <c r="O56" s="311">
        <f t="shared" ref="O56:O58" si="18">K56+L56+M56+N56</f>
        <v>97517.98</v>
      </c>
      <c r="P56" s="6"/>
    </row>
    <row r="57" spans="1:17" x14ac:dyDescent="0.25">
      <c r="A57" s="307">
        <v>8</v>
      </c>
      <c r="B57" s="308" t="s">
        <v>17</v>
      </c>
      <c r="C57" s="386" t="s">
        <v>25</v>
      </c>
      <c r="D57" s="387"/>
      <c r="E57" s="387"/>
      <c r="F57" s="309">
        <f t="shared" ref="F57:I57" si="19">F56</f>
        <v>369.38</v>
      </c>
      <c r="G57" s="310">
        <f t="shared" si="19"/>
        <v>8.08</v>
      </c>
      <c r="H57" s="310">
        <f t="shared" si="19"/>
        <v>13919.17</v>
      </c>
      <c r="I57" s="310">
        <f t="shared" si="19"/>
        <v>66.11</v>
      </c>
      <c r="J57" s="311">
        <f t="shared" si="16"/>
        <v>14362.74</v>
      </c>
      <c r="K57" s="309">
        <f t="shared" ref="K57:N57" si="20">K56</f>
        <v>8395.93</v>
      </c>
      <c r="L57" s="310">
        <f t="shared" si="20"/>
        <v>184.75</v>
      </c>
      <c r="M57" s="310">
        <f t="shared" si="20"/>
        <v>88108.34</v>
      </c>
      <c r="N57" s="310">
        <f t="shared" si="20"/>
        <v>828.96</v>
      </c>
      <c r="O57" s="311">
        <f t="shared" si="18"/>
        <v>97517.98</v>
      </c>
      <c r="P57" s="6"/>
    </row>
    <row r="58" spans="1:17" ht="27" customHeight="1" thickBot="1" x14ac:dyDescent="0.3">
      <c r="A58" s="354">
        <v>9</v>
      </c>
      <c r="B58" s="355" t="s">
        <v>17</v>
      </c>
      <c r="C58" s="380" t="s">
        <v>26</v>
      </c>
      <c r="D58" s="381"/>
      <c r="E58" s="381"/>
      <c r="F58" s="356">
        <f>F53+F57</f>
        <v>2273.38</v>
      </c>
      <c r="G58" s="357">
        <f>G53+G57</f>
        <v>49.739999999999995</v>
      </c>
      <c r="H58" s="357">
        <f>H53+H57</f>
        <v>85667.459999999992</v>
      </c>
      <c r="I58" s="357">
        <f>I53+I57</f>
        <v>406.86</v>
      </c>
      <c r="J58" s="358">
        <f t="shared" si="16"/>
        <v>88397.439999999988</v>
      </c>
      <c r="K58" s="356">
        <f>K53+K57</f>
        <v>51673.94</v>
      </c>
      <c r="L58" s="357">
        <f>L53+L57</f>
        <v>1137.0700000000002</v>
      </c>
      <c r="M58" s="357">
        <f>M53+M57</f>
        <v>542275.02</v>
      </c>
      <c r="N58" s="357">
        <f>N53+N57</f>
        <v>5101.9399999999996</v>
      </c>
      <c r="O58" s="358">
        <f t="shared" si="18"/>
        <v>600187.97</v>
      </c>
      <c r="P58" s="6"/>
    </row>
    <row r="59" spans="1:17" ht="24" customHeight="1" x14ac:dyDescent="0.25">
      <c r="A59" s="6"/>
      <c r="B59" s="21"/>
      <c r="C59" s="22"/>
      <c r="D59" s="22"/>
      <c r="E59" s="22"/>
      <c r="F59" s="33"/>
      <c r="G59" s="22"/>
      <c r="H59" s="20"/>
      <c r="I59" s="20"/>
      <c r="J59" s="20"/>
      <c r="K59" s="252"/>
      <c r="L59" s="6"/>
      <c r="M59" s="6"/>
      <c r="N59" s="6"/>
      <c r="O59" s="6"/>
      <c r="P59" s="6"/>
    </row>
    <row r="60" spans="1:17" ht="12.75" customHeight="1" x14ac:dyDescent="0.25">
      <c r="A60" s="6"/>
      <c r="B60" s="399" t="s">
        <v>127</v>
      </c>
      <c r="C60" s="399"/>
      <c r="D60" s="399"/>
      <c r="E60" s="399"/>
      <c r="F60" s="400"/>
      <c r="G60" s="400"/>
      <c r="H60" s="400"/>
      <c r="I60" s="400"/>
      <c r="J60" s="6"/>
      <c r="K60" s="6"/>
      <c r="L60" s="6"/>
      <c r="M60" s="6"/>
      <c r="N60" s="6"/>
      <c r="O60" s="6"/>
      <c r="P60" s="6"/>
    </row>
    <row r="61" spans="1:17" ht="12.75" customHeight="1" x14ac:dyDescent="0.25">
      <c r="A61" s="6"/>
      <c r="B61" s="32"/>
      <c r="C61" s="32"/>
      <c r="D61" s="401" t="s">
        <v>126</v>
      </c>
      <c r="E61" s="401"/>
      <c r="F61" s="401"/>
      <c r="G61" s="401"/>
      <c r="H61" s="401"/>
      <c r="I61" s="401"/>
      <c r="J61" s="6"/>
      <c r="K61" s="6"/>
      <c r="L61" s="6"/>
      <c r="M61" s="6"/>
      <c r="N61" s="6"/>
      <c r="O61" s="6"/>
      <c r="P61" s="6"/>
    </row>
    <row r="62" spans="1:17" ht="12.75" customHeight="1" x14ac:dyDescent="0.25">
      <c r="A62" s="6"/>
      <c r="B62" s="399" t="s">
        <v>128</v>
      </c>
      <c r="C62" s="399"/>
      <c r="D62" s="399"/>
      <c r="E62" s="399"/>
      <c r="F62" s="400" t="s">
        <v>136</v>
      </c>
      <c r="G62" s="400"/>
      <c r="H62" s="400"/>
      <c r="I62" s="400"/>
      <c r="J62" s="6"/>
      <c r="K62" s="6"/>
      <c r="L62" s="6"/>
      <c r="M62" s="6"/>
      <c r="N62" s="6"/>
      <c r="O62" s="6"/>
      <c r="P62" s="6"/>
    </row>
    <row r="63" spans="1:17" ht="12.75" customHeight="1" x14ac:dyDescent="0.25">
      <c r="A63" s="6"/>
      <c r="B63" s="32"/>
      <c r="C63" s="32"/>
      <c r="D63" s="401" t="s">
        <v>126</v>
      </c>
      <c r="E63" s="401"/>
      <c r="F63" s="401"/>
      <c r="G63" s="401"/>
      <c r="H63" s="401"/>
      <c r="I63" s="401"/>
      <c r="J63" s="6"/>
      <c r="K63" s="6"/>
      <c r="L63" s="6"/>
      <c r="M63" s="6"/>
      <c r="N63" s="6"/>
      <c r="O63" s="6"/>
      <c r="P63" s="6"/>
    </row>
    <row r="64" spans="1:17" ht="12.75" customHeight="1" x14ac:dyDescent="0.25">
      <c r="A64" s="6"/>
      <c r="B64" s="12"/>
      <c r="C64" s="12"/>
      <c r="D64" s="12"/>
      <c r="E64" s="12"/>
      <c r="F64" s="12"/>
      <c r="G64" s="12"/>
      <c r="H64" s="12"/>
      <c r="I64" s="12"/>
      <c r="J64" s="6"/>
      <c r="K64" s="6"/>
      <c r="L64" s="6"/>
      <c r="M64" s="6"/>
      <c r="N64" s="6"/>
      <c r="O64" s="6"/>
      <c r="P64" s="6"/>
    </row>
    <row r="65" spans="1:16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</sheetData>
  <mergeCells count="57">
    <mergeCell ref="C54:E54"/>
    <mergeCell ref="B8:C8"/>
    <mergeCell ref="C17:O17"/>
    <mergeCell ref="C52:E52"/>
    <mergeCell ref="A38:E38"/>
    <mergeCell ref="K27:L27"/>
    <mergeCell ref="C37:E37"/>
    <mergeCell ref="A33:A36"/>
    <mergeCell ref="B33:B36"/>
    <mergeCell ref="C33:E36"/>
    <mergeCell ref="F33:I34"/>
    <mergeCell ref="J33:J36"/>
    <mergeCell ref="B62:E62"/>
    <mergeCell ref="F62:I62"/>
    <mergeCell ref="D63:I63"/>
    <mergeCell ref="B60:E60"/>
    <mergeCell ref="F60:I60"/>
    <mergeCell ref="D61:I61"/>
    <mergeCell ref="C44:E44"/>
    <mergeCell ref="C45:E45"/>
    <mergeCell ref="C43:E43"/>
    <mergeCell ref="C46:E46"/>
    <mergeCell ref="A48:E48"/>
    <mergeCell ref="A47:E47"/>
    <mergeCell ref="C58:E58"/>
    <mergeCell ref="K29:L29"/>
    <mergeCell ref="M29:N29"/>
    <mergeCell ref="K31:L31"/>
    <mergeCell ref="M31:N31"/>
    <mergeCell ref="K30:L30"/>
    <mergeCell ref="M30:N30"/>
    <mergeCell ref="C56:E56"/>
    <mergeCell ref="C40:E40"/>
    <mergeCell ref="C41:E41"/>
    <mergeCell ref="C49:E49"/>
    <mergeCell ref="A42:E42"/>
    <mergeCell ref="C39:E39"/>
    <mergeCell ref="C57:E57"/>
    <mergeCell ref="A55:E55"/>
    <mergeCell ref="C50:E50"/>
    <mergeCell ref="M27:N27"/>
    <mergeCell ref="M28:N28"/>
    <mergeCell ref="B21:O21"/>
    <mergeCell ref="K25:N25"/>
    <mergeCell ref="K26:L26"/>
    <mergeCell ref="M26:N26"/>
    <mergeCell ref="K28:L28"/>
    <mergeCell ref="L35:L36"/>
    <mergeCell ref="M35:M36"/>
    <mergeCell ref="O33:O36"/>
    <mergeCell ref="K33:N34"/>
    <mergeCell ref="N35:N36"/>
    <mergeCell ref="F35:F36"/>
    <mergeCell ref="G35:G36"/>
    <mergeCell ref="H35:H36"/>
    <mergeCell ref="I35:I36"/>
    <mergeCell ref="K35:K36"/>
  </mergeCells>
  <pageMargins left="0.70866141732283461" right="0.70866141732283461" top="0.74803149606299213" bottom="0.74803149606299213" header="0.31496062992125984" footer="0.31496062992125984"/>
  <pageSetup paperSize="9" scale="53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0"/>
  <sheetViews>
    <sheetView topLeftCell="A184" workbookViewId="0">
      <selection activeCell="B190" sqref="B190"/>
    </sheetView>
  </sheetViews>
  <sheetFormatPr defaultColWidth="9.140625" defaultRowHeight="11.25" customHeight="1" x14ac:dyDescent="0.2"/>
  <cols>
    <col min="1" max="1" width="9.140625" style="149" customWidth="1"/>
    <col min="2" max="2" width="20.140625" style="251" customWidth="1"/>
    <col min="3" max="3" width="13.42578125" style="251" customWidth="1"/>
    <col min="4" max="4" width="12.85546875" style="251" customWidth="1"/>
    <col min="5" max="5" width="13.28515625" style="251" customWidth="1"/>
    <col min="6" max="6" width="8.5703125" style="251" customWidth="1"/>
    <col min="7" max="7" width="7.85546875" style="251" customWidth="1"/>
    <col min="8" max="8" width="8.42578125" style="251" customWidth="1"/>
    <col min="9" max="9" width="13" style="251" customWidth="1"/>
    <col min="10" max="10" width="12.42578125" style="251" customWidth="1"/>
    <col min="11" max="11" width="8.5703125" style="251" customWidth="1"/>
    <col min="12" max="12" width="12.85546875" style="251" customWidth="1"/>
    <col min="13" max="13" width="7.42578125" style="251" customWidth="1"/>
    <col min="14" max="14" width="13.42578125" style="251" customWidth="1"/>
    <col min="15" max="15" width="14.5703125" style="251" hidden="1" customWidth="1"/>
    <col min="16" max="16" width="78.28515625" style="251" hidden="1" customWidth="1"/>
    <col min="17" max="17" width="73.7109375" style="251" hidden="1" customWidth="1"/>
    <col min="18" max="21" width="9.140625" style="251"/>
    <col min="22" max="27" width="84" style="178" hidden="1" customWidth="1"/>
    <col min="28" max="30" width="161.42578125" style="178" hidden="1" customWidth="1"/>
    <col min="31" max="31" width="34.7109375" style="178" hidden="1" customWidth="1"/>
    <col min="32" max="32" width="161.42578125" style="178" hidden="1" customWidth="1"/>
    <col min="33" max="33" width="39.5703125" style="178" hidden="1" customWidth="1"/>
    <col min="34" max="34" width="132.140625" style="178" hidden="1" customWidth="1"/>
    <col min="35" max="38" width="39.5703125" style="178" hidden="1" customWidth="1"/>
    <col min="39" max="39" width="132.140625" style="178" hidden="1" customWidth="1"/>
    <col min="40" max="40" width="161.42578125" style="178" hidden="1" customWidth="1"/>
    <col min="41" max="41" width="132.140625" style="178" hidden="1" customWidth="1"/>
    <col min="42" max="42" width="39.5703125" style="178" hidden="1" customWidth="1"/>
    <col min="43" max="45" width="98.42578125" style="178" hidden="1" customWidth="1"/>
    <col min="46" max="46" width="132.140625" style="178" hidden="1" customWidth="1"/>
    <col min="47" max="49" width="98.42578125" style="178" hidden="1" customWidth="1"/>
    <col min="50" max="50" width="56" style="178" hidden="1" customWidth="1"/>
    <col min="51" max="51" width="55.28515625" style="178" hidden="1" customWidth="1"/>
    <col min="52" max="52" width="56" style="178" hidden="1" customWidth="1"/>
    <col min="53" max="53" width="55.28515625" style="178" hidden="1" customWidth="1"/>
    <col min="54" max="16384" width="9.140625" style="251"/>
  </cols>
  <sheetData>
    <row r="1" spans="1:27" s="136" customFormat="1" ht="15" x14ac:dyDescent="0.25">
      <c r="N1" s="137" t="s">
        <v>30</v>
      </c>
    </row>
    <row r="2" spans="1:27" s="136" customFormat="1" ht="11.2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120</v>
      </c>
    </row>
    <row r="3" spans="1:27" s="136" customFormat="1" ht="6.75" customHeight="1" x14ac:dyDescent="0.25">
      <c r="A3" s="138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37"/>
    </row>
    <row r="4" spans="1:27" s="136" customFormat="1" ht="2.25" customHeight="1" x14ac:dyDescent="0.25">
      <c r="A4" s="253"/>
      <c r="B4" s="141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27" s="288" customFormat="1" ht="14.25" customHeight="1" x14ac:dyDescent="0.25">
      <c r="A5" s="452" t="s">
        <v>253</v>
      </c>
      <c r="B5" s="452"/>
      <c r="C5" s="452"/>
      <c r="D5" s="286"/>
      <c r="E5" s="287"/>
      <c r="F5" s="287"/>
      <c r="G5" s="287"/>
      <c r="H5" s="287"/>
      <c r="I5" s="287"/>
      <c r="J5" s="452" t="s">
        <v>254</v>
      </c>
      <c r="K5" s="452"/>
      <c r="L5" s="452"/>
      <c r="M5" s="452"/>
      <c r="N5" s="452"/>
    </row>
    <row r="6" spans="1:27" s="288" customFormat="1" ht="25.5" customHeight="1" x14ac:dyDescent="0.25">
      <c r="E6" s="289"/>
      <c r="F6" s="287"/>
      <c r="G6" s="287"/>
      <c r="H6" s="287"/>
      <c r="I6" s="287"/>
      <c r="J6" s="453" t="s">
        <v>248</v>
      </c>
      <c r="K6" s="453"/>
      <c r="L6" s="453"/>
      <c r="M6" s="453"/>
      <c r="N6" s="290"/>
    </row>
    <row r="7" spans="1:27" s="288" customFormat="1" ht="15" x14ac:dyDescent="0.25">
      <c r="A7" s="454"/>
      <c r="B7" s="454"/>
      <c r="C7" s="454"/>
      <c r="D7" s="454"/>
      <c r="E7" s="287"/>
      <c r="F7" s="287"/>
      <c r="G7" s="287"/>
      <c r="H7" s="287"/>
      <c r="I7" s="287"/>
      <c r="J7" s="454"/>
      <c r="K7" s="454"/>
      <c r="L7" s="454"/>
      <c r="M7" s="454"/>
      <c r="N7" s="454"/>
      <c r="Y7" s="291" t="s">
        <v>17</v>
      </c>
      <c r="Z7" s="291" t="s">
        <v>17</v>
      </c>
    </row>
    <row r="8" spans="1:27" s="288" customFormat="1" ht="17.25" customHeight="1" x14ac:dyDescent="0.25">
      <c r="A8" s="292"/>
      <c r="B8" s="293"/>
      <c r="D8" s="289"/>
      <c r="E8" s="287"/>
      <c r="F8" s="287"/>
      <c r="G8" s="287"/>
      <c r="H8" s="287"/>
      <c r="I8" s="287"/>
      <c r="J8" s="292"/>
      <c r="K8" s="292"/>
      <c r="L8" s="292"/>
      <c r="M8" s="294" t="s">
        <v>255</v>
      </c>
      <c r="N8" s="295"/>
    </row>
    <row r="9" spans="1:27" s="288" customFormat="1" ht="17.25" customHeight="1" x14ac:dyDescent="0.25">
      <c r="A9" s="455" t="s">
        <v>256</v>
      </c>
      <c r="B9" s="455"/>
      <c r="C9" s="455"/>
      <c r="D9" s="455"/>
      <c r="E9" s="455"/>
      <c r="F9" s="287"/>
      <c r="G9" s="287"/>
      <c r="H9" s="287"/>
      <c r="I9" s="287"/>
      <c r="J9" s="455" t="s">
        <v>256</v>
      </c>
      <c r="K9" s="455"/>
      <c r="L9" s="455"/>
      <c r="M9" s="455"/>
      <c r="N9" s="455"/>
    </row>
    <row r="10" spans="1:27" s="136" customFormat="1" ht="11.25" customHeight="1" x14ac:dyDescent="0.25">
      <c r="A10" s="253" t="s">
        <v>32</v>
      </c>
      <c r="B10" s="141"/>
      <c r="C10" s="138"/>
      <c r="E10" s="138"/>
      <c r="F10" s="138"/>
      <c r="G10" s="440" t="s">
        <v>104</v>
      </c>
      <c r="H10" s="440"/>
      <c r="I10" s="440"/>
      <c r="J10" s="440"/>
      <c r="K10" s="440"/>
      <c r="L10" s="440"/>
      <c r="M10" s="440"/>
      <c r="N10" s="440"/>
    </row>
    <row r="11" spans="1:27" s="136" customFormat="1" ht="11.25" customHeight="1" x14ac:dyDescent="0.25">
      <c r="A11" s="253" t="s">
        <v>31</v>
      </c>
      <c r="B11" s="141"/>
      <c r="C11" s="138"/>
      <c r="E11" s="142"/>
      <c r="F11" s="142"/>
      <c r="G11" s="449"/>
      <c r="H11" s="449"/>
      <c r="I11" s="449"/>
      <c r="J11" s="449"/>
      <c r="K11" s="449"/>
      <c r="L11" s="449"/>
      <c r="M11" s="449"/>
      <c r="N11" s="449"/>
      <c r="V11" s="143" t="s">
        <v>17</v>
      </c>
    </row>
    <row r="12" spans="1:27" s="136" customFormat="1" ht="11.25" customHeight="1" x14ac:dyDescent="0.25">
      <c r="A12" s="450" t="s">
        <v>105</v>
      </c>
      <c r="B12" s="450"/>
      <c r="C12" s="450"/>
      <c r="D12" s="450"/>
      <c r="E12" s="450"/>
      <c r="F12" s="450"/>
      <c r="G12" s="449"/>
      <c r="H12" s="449"/>
      <c r="I12" s="449"/>
      <c r="J12" s="449"/>
      <c r="K12" s="449"/>
      <c r="L12" s="449"/>
      <c r="M12" s="449"/>
      <c r="N12" s="449"/>
      <c r="P12" s="144" t="s">
        <v>105</v>
      </c>
      <c r="Q12" s="144"/>
      <c r="R12" s="145"/>
      <c r="S12" s="145"/>
      <c r="T12" s="145"/>
      <c r="U12" s="145"/>
      <c r="W12" s="143" t="s">
        <v>17</v>
      </c>
    </row>
    <row r="13" spans="1:27" s="136" customFormat="1" ht="67.5" customHeight="1" x14ac:dyDescent="0.25">
      <c r="A13" s="451" t="s">
        <v>106</v>
      </c>
      <c r="B13" s="451"/>
      <c r="C13" s="451"/>
      <c r="D13" s="451"/>
      <c r="E13" s="451"/>
      <c r="F13" s="451"/>
      <c r="G13" s="449"/>
      <c r="H13" s="449"/>
      <c r="I13" s="449"/>
      <c r="J13" s="449"/>
      <c r="K13" s="449"/>
      <c r="L13" s="449"/>
      <c r="M13" s="449"/>
      <c r="N13" s="449"/>
      <c r="P13" s="144" t="s">
        <v>107</v>
      </c>
      <c r="Q13" s="144"/>
      <c r="R13" s="145"/>
      <c r="S13" s="145"/>
      <c r="T13" s="145"/>
      <c r="U13" s="145"/>
      <c r="X13" s="143" t="s">
        <v>17</v>
      </c>
    </row>
    <row r="14" spans="1:27" s="136" customFormat="1" ht="33.75" customHeight="1" x14ac:dyDescent="0.25">
      <c r="A14" s="450" t="s">
        <v>108</v>
      </c>
      <c r="B14" s="450"/>
      <c r="C14" s="450"/>
      <c r="D14" s="450"/>
      <c r="E14" s="450"/>
      <c r="F14" s="450"/>
      <c r="G14" s="449"/>
      <c r="H14" s="449"/>
      <c r="I14" s="449"/>
      <c r="J14" s="449"/>
      <c r="K14" s="449"/>
      <c r="L14" s="449"/>
      <c r="M14" s="449"/>
      <c r="N14" s="449"/>
      <c r="P14" s="144" t="s">
        <v>108</v>
      </c>
      <c r="Q14" s="144"/>
      <c r="R14" s="145"/>
      <c r="S14" s="145"/>
      <c r="T14" s="145"/>
      <c r="U14" s="145"/>
      <c r="Y14" s="143" t="s">
        <v>17</v>
      </c>
    </row>
    <row r="15" spans="1:27" s="136" customFormat="1" ht="11.25" customHeight="1" x14ac:dyDescent="0.25">
      <c r="A15" s="448" t="s">
        <v>109</v>
      </c>
      <c r="B15" s="448"/>
      <c r="C15" s="448"/>
      <c r="D15" s="448"/>
      <c r="E15" s="448"/>
      <c r="F15" s="448"/>
      <c r="G15" s="449" t="s">
        <v>121</v>
      </c>
      <c r="H15" s="449"/>
      <c r="I15" s="449"/>
      <c r="J15" s="449"/>
      <c r="K15" s="449"/>
      <c r="L15" s="449"/>
      <c r="M15" s="449"/>
      <c r="N15" s="449"/>
      <c r="Z15" s="143" t="s">
        <v>121</v>
      </c>
    </row>
    <row r="16" spans="1:27" s="136" customFormat="1" ht="15" x14ac:dyDescent="0.25">
      <c r="A16" s="448" t="s">
        <v>110</v>
      </c>
      <c r="B16" s="448"/>
      <c r="C16" s="448"/>
      <c r="D16" s="448"/>
      <c r="E16" s="448"/>
      <c r="F16" s="448"/>
      <c r="G16" s="449"/>
      <c r="H16" s="449"/>
      <c r="I16" s="449"/>
      <c r="J16" s="449"/>
      <c r="K16" s="449"/>
      <c r="L16" s="449"/>
      <c r="M16" s="449"/>
      <c r="N16" s="449"/>
      <c r="AA16" s="143" t="s">
        <v>17</v>
      </c>
    </row>
    <row r="17" spans="1:31" s="136" customFormat="1" ht="3.75" customHeight="1" x14ac:dyDescent="0.25">
      <c r="A17" s="146"/>
      <c r="B17" s="138"/>
      <c r="C17" s="138"/>
      <c r="D17" s="138"/>
      <c r="E17" s="138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31" s="136" customFormat="1" ht="30" customHeight="1" x14ac:dyDescent="0.25">
      <c r="A18" s="444" t="s">
        <v>134</v>
      </c>
      <c r="B18" s="444"/>
      <c r="C18" s="444"/>
      <c r="D18" s="444"/>
      <c r="E18" s="444"/>
      <c r="F18" s="444"/>
      <c r="G18" s="444"/>
      <c r="H18" s="444"/>
      <c r="I18" s="444"/>
      <c r="J18" s="444"/>
      <c r="K18" s="444"/>
      <c r="L18" s="444"/>
      <c r="M18" s="444"/>
      <c r="N18" s="444"/>
      <c r="AB18" s="143" t="s">
        <v>122</v>
      </c>
    </row>
    <row r="19" spans="1:31" s="136" customFormat="1" ht="15" x14ac:dyDescent="0.25">
      <c r="A19" s="439" t="s">
        <v>0</v>
      </c>
      <c r="B19" s="439"/>
      <c r="C19" s="439"/>
      <c r="D19" s="439"/>
      <c r="E19" s="439"/>
      <c r="F19" s="439"/>
      <c r="G19" s="439"/>
      <c r="H19" s="439"/>
      <c r="I19" s="439"/>
      <c r="J19" s="439"/>
      <c r="K19" s="439"/>
      <c r="L19" s="439"/>
      <c r="M19" s="439"/>
      <c r="N19" s="439"/>
    </row>
    <row r="20" spans="1:31" s="136" customFormat="1" ht="5.25" customHeigh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1" s="136" customFormat="1" ht="15" x14ac:dyDescent="0.25">
      <c r="A21" s="445"/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AC21" s="143" t="s">
        <v>17</v>
      </c>
    </row>
    <row r="22" spans="1:31" s="136" customFormat="1" ht="15" x14ac:dyDescent="0.25">
      <c r="A22" s="439" t="s">
        <v>33</v>
      </c>
      <c r="B22" s="439"/>
      <c r="C22" s="439"/>
      <c r="D22" s="439"/>
      <c r="E22" s="439"/>
      <c r="F22" s="439"/>
      <c r="G22" s="439"/>
      <c r="H22" s="439"/>
      <c r="I22" s="439"/>
      <c r="J22" s="439"/>
      <c r="K22" s="439"/>
      <c r="L22" s="439"/>
      <c r="M22" s="439"/>
      <c r="N22" s="439"/>
    </row>
    <row r="23" spans="1:31" s="136" customFormat="1" ht="21" customHeight="1" x14ac:dyDescent="0.25">
      <c r="A23" s="446" t="s">
        <v>137</v>
      </c>
      <c r="B23" s="446"/>
      <c r="C23" s="446"/>
      <c r="D23" s="446"/>
      <c r="E23" s="446"/>
      <c r="F23" s="446"/>
      <c r="G23" s="446"/>
      <c r="H23" s="446"/>
      <c r="I23" s="446"/>
      <c r="J23" s="446"/>
      <c r="K23" s="446"/>
      <c r="L23" s="446"/>
      <c r="M23" s="446"/>
      <c r="N23" s="446"/>
    </row>
    <row r="24" spans="1:31" s="136" customFormat="1" ht="3.75" customHeight="1" x14ac:dyDescent="0.25">
      <c r="A24" s="254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</row>
    <row r="25" spans="1:31" s="136" customFormat="1" ht="15" customHeight="1" x14ac:dyDescent="0.25">
      <c r="A25" s="447" t="s">
        <v>138</v>
      </c>
      <c r="B25" s="447"/>
      <c r="C25" s="447"/>
      <c r="D25" s="447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AD25" s="143" t="s">
        <v>139</v>
      </c>
    </row>
    <row r="26" spans="1:31" s="136" customFormat="1" ht="12" customHeight="1" x14ac:dyDescent="0.25">
      <c r="A26" s="439" t="s">
        <v>111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</row>
    <row r="27" spans="1:31" s="136" customFormat="1" ht="12" customHeight="1" x14ac:dyDescent="0.25">
      <c r="A27" s="138" t="s">
        <v>34</v>
      </c>
      <c r="B27" s="148" t="s">
        <v>35</v>
      </c>
      <c r="C27" s="149" t="s">
        <v>36</v>
      </c>
      <c r="D27" s="149"/>
      <c r="E27" s="149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1" s="136" customFormat="1" ht="12" customHeight="1" x14ac:dyDescent="0.25">
      <c r="A28" s="138" t="s">
        <v>37</v>
      </c>
      <c r="B28" s="440"/>
      <c r="C28" s="440"/>
      <c r="D28" s="440"/>
      <c r="E28" s="440"/>
      <c r="F28" s="440"/>
      <c r="G28" s="142"/>
      <c r="H28" s="142"/>
      <c r="I28" s="142"/>
      <c r="J28" s="142"/>
      <c r="K28" s="142"/>
      <c r="L28" s="142"/>
      <c r="M28" s="142"/>
      <c r="N28" s="142"/>
    </row>
    <row r="29" spans="1:31" s="136" customFormat="1" ht="15" x14ac:dyDescent="0.25">
      <c r="A29" s="138"/>
      <c r="B29" s="441" t="s">
        <v>38</v>
      </c>
      <c r="C29" s="441"/>
      <c r="D29" s="441"/>
      <c r="E29" s="441"/>
      <c r="F29" s="441"/>
      <c r="G29" s="150"/>
      <c r="H29" s="150"/>
      <c r="I29" s="150"/>
      <c r="J29" s="150"/>
      <c r="K29" s="150"/>
      <c r="L29" s="150"/>
      <c r="M29" s="151"/>
      <c r="N29" s="150"/>
    </row>
    <row r="30" spans="1:31" s="136" customFormat="1" ht="5.25" customHeight="1" x14ac:dyDescent="0.25">
      <c r="A30" s="138"/>
      <c r="B30" s="138"/>
      <c r="C30" s="138"/>
      <c r="D30" s="152"/>
      <c r="E30" s="152"/>
      <c r="F30" s="152"/>
      <c r="G30" s="152"/>
      <c r="H30" s="152"/>
      <c r="I30" s="152"/>
      <c r="J30" s="152"/>
      <c r="K30" s="152"/>
      <c r="L30" s="152"/>
      <c r="M30" s="150"/>
      <c r="N30" s="150"/>
    </row>
    <row r="31" spans="1:31" s="136" customFormat="1" ht="15" x14ac:dyDescent="0.25">
      <c r="A31" s="153" t="s">
        <v>39</v>
      </c>
      <c r="B31" s="138"/>
      <c r="C31" s="138"/>
      <c r="D31" s="442"/>
      <c r="E31" s="442"/>
      <c r="F31" s="442"/>
      <c r="G31" s="154"/>
      <c r="H31" s="154"/>
      <c r="I31" s="154"/>
      <c r="J31" s="154"/>
      <c r="K31" s="154"/>
      <c r="L31" s="154"/>
      <c r="M31" s="154"/>
      <c r="N31" s="154"/>
      <c r="AE31" s="143" t="s">
        <v>17</v>
      </c>
    </row>
    <row r="32" spans="1:31" s="136" customFormat="1" ht="7.5" customHeight="1" x14ac:dyDescent="0.25">
      <c r="A32" s="138"/>
      <c r="B32" s="140"/>
      <c r="C32" s="140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</row>
    <row r="33" spans="1:35" s="136" customFormat="1" ht="12" customHeight="1" x14ac:dyDescent="0.25">
      <c r="A33" s="153" t="s">
        <v>44</v>
      </c>
      <c r="B33" s="140"/>
      <c r="C33" s="156">
        <v>498.4</v>
      </c>
      <c r="D33" s="157" t="s">
        <v>140</v>
      </c>
      <c r="E33" s="158" t="s">
        <v>45</v>
      </c>
      <c r="G33" s="140"/>
      <c r="H33" s="140"/>
      <c r="I33" s="140"/>
      <c r="J33" s="140"/>
      <c r="K33" s="140"/>
      <c r="L33" s="159"/>
      <c r="M33" s="159"/>
      <c r="N33" s="140"/>
    </row>
    <row r="34" spans="1:35" s="136" customFormat="1" ht="11.25" customHeight="1" x14ac:dyDescent="0.25">
      <c r="A34" s="138"/>
      <c r="B34" s="160" t="s">
        <v>46</v>
      </c>
      <c r="C34" s="161"/>
      <c r="D34" s="162"/>
      <c r="E34" s="158"/>
      <c r="G34" s="140"/>
    </row>
    <row r="35" spans="1:35" s="136" customFormat="1" ht="12" customHeight="1" x14ac:dyDescent="0.25">
      <c r="A35" s="138"/>
      <c r="B35" s="163" t="s">
        <v>47</v>
      </c>
      <c r="C35" s="156">
        <v>43.28</v>
      </c>
      <c r="D35" s="157" t="s">
        <v>141</v>
      </c>
      <c r="E35" s="158" t="s">
        <v>45</v>
      </c>
      <c r="G35" s="140" t="s">
        <v>48</v>
      </c>
      <c r="I35" s="140"/>
      <c r="J35" s="140"/>
      <c r="K35" s="140"/>
      <c r="L35" s="156">
        <v>14.2</v>
      </c>
      <c r="M35" s="164" t="s">
        <v>142</v>
      </c>
      <c r="N35" s="158" t="s">
        <v>45</v>
      </c>
    </row>
    <row r="36" spans="1:35" s="136" customFormat="1" ht="12" customHeight="1" x14ac:dyDescent="0.25">
      <c r="A36" s="138"/>
      <c r="B36" s="163" t="s">
        <v>14</v>
      </c>
      <c r="C36" s="156">
        <v>0.95</v>
      </c>
      <c r="D36" s="165" t="s">
        <v>143</v>
      </c>
      <c r="E36" s="158" t="s">
        <v>45</v>
      </c>
      <c r="G36" s="140" t="s">
        <v>49</v>
      </c>
      <c r="I36" s="140"/>
      <c r="J36" s="140"/>
      <c r="K36" s="140"/>
      <c r="L36" s="443">
        <v>36.58</v>
      </c>
      <c r="M36" s="443"/>
      <c r="N36" s="158" t="s">
        <v>50</v>
      </c>
    </row>
    <row r="37" spans="1:35" s="136" customFormat="1" ht="12" customHeight="1" x14ac:dyDescent="0.25">
      <c r="A37" s="138"/>
      <c r="B37" s="163" t="s">
        <v>51</v>
      </c>
      <c r="C37" s="156">
        <v>454.17</v>
      </c>
      <c r="D37" s="165" t="s">
        <v>144</v>
      </c>
      <c r="E37" s="158" t="s">
        <v>45</v>
      </c>
      <c r="G37" s="140" t="s">
        <v>52</v>
      </c>
      <c r="I37" s="140"/>
      <c r="J37" s="140"/>
      <c r="K37" s="140"/>
      <c r="L37" s="443">
        <v>4.09</v>
      </c>
      <c r="M37" s="443"/>
      <c r="N37" s="158" t="s">
        <v>50</v>
      </c>
    </row>
    <row r="38" spans="1:35" s="136" customFormat="1" ht="12" customHeight="1" x14ac:dyDescent="0.25">
      <c r="A38" s="138"/>
      <c r="B38" s="163" t="s">
        <v>53</v>
      </c>
      <c r="C38" s="156">
        <v>0</v>
      </c>
      <c r="D38" s="157" t="s">
        <v>54</v>
      </c>
      <c r="E38" s="158" t="s">
        <v>45</v>
      </c>
      <c r="G38" s="140"/>
      <c r="H38" s="140"/>
      <c r="I38" s="140"/>
      <c r="J38" s="140"/>
      <c r="K38" s="140"/>
      <c r="L38" s="437" t="s">
        <v>55</v>
      </c>
      <c r="M38" s="437"/>
      <c r="N38" s="140"/>
    </row>
    <row r="39" spans="1:35" s="136" customFormat="1" ht="7.5" customHeight="1" x14ac:dyDescent="0.25">
      <c r="A39" s="166"/>
    </row>
    <row r="40" spans="1:35" s="136" customFormat="1" ht="23.25" customHeight="1" x14ac:dyDescent="0.25">
      <c r="A40" s="438" t="s">
        <v>56</v>
      </c>
      <c r="B40" s="435" t="s">
        <v>28</v>
      </c>
      <c r="C40" s="435" t="s">
        <v>57</v>
      </c>
      <c r="D40" s="435"/>
      <c r="E40" s="435"/>
      <c r="F40" s="435" t="s">
        <v>58</v>
      </c>
      <c r="G40" s="435" t="s">
        <v>59</v>
      </c>
      <c r="H40" s="435"/>
      <c r="I40" s="435"/>
      <c r="J40" s="435" t="s">
        <v>112</v>
      </c>
      <c r="K40" s="435"/>
      <c r="L40" s="435"/>
      <c r="M40" s="435" t="s">
        <v>60</v>
      </c>
      <c r="N40" s="435" t="s">
        <v>61</v>
      </c>
    </row>
    <row r="41" spans="1:35" s="136" customFormat="1" ht="28.5" customHeight="1" x14ac:dyDescent="0.25">
      <c r="A41" s="438"/>
      <c r="B41" s="435"/>
      <c r="C41" s="435"/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/>
    </row>
    <row r="42" spans="1:35" s="136" customFormat="1" ht="22.5" x14ac:dyDescent="0.25">
      <c r="A42" s="438"/>
      <c r="B42" s="435"/>
      <c r="C42" s="435"/>
      <c r="D42" s="435"/>
      <c r="E42" s="435"/>
      <c r="F42" s="435"/>
      <c r="G42" s="255" t="s">
        <v>62</v>
      </c>
      <c r="H42" s="255" t="s">
        <v>63</v>
      </c>
      <c r="I42" s="255" t="s">
        <v>64</v>
      </c>
      <c r="J42" s="255" t="s">
        <v>62</v>
      </c>
      <c r="K42" s="255" t="s">
        <v>63</v>
      </c>
      <c r="L42" s="255" t="s">
        <v>65</v>
      </c>
      <c r="M42" s="435"/>
      <c r="N42" s="435"/>
    </row>
    <row r="43" spans="1:35" s="136" customFormat="1" ht="15" x14ac:dyDescent="0.25">
      <c r="A43" s="167">
        <v>1</v>
      </c>
      <c r="B43" s="256">
        <v>2</v>
      </c>
      <c r="C43" s="436">
        <v>3</v>
      </c>
      <c r="D43" s="436"/>
      <c r="E43" s="436"/>
      <c r="F43" s="256">
        <v>4</v>
      </c>
      <c r="G43" s="256">
        <v>5</v>
      </c>
      <c r="H43" s="256">
        <v>6</v>
      </c>
      <c r="I43" s="256">
        <v>7</v>
      </c>
      <c r="J43" s="256">
        <v>8</v>
      </c>
      <c r="K43" s="256">
        <v>9</v>
      </c>
      <c r="L43" s="256">
        <v>10</v>
      </c>
      <c r="M43" s="256">
        <v>11</v>
      </c>
      <c r="N43" s="256">
        <v>12</v>
      </c>
    </row>
    <row r="44" spans="1:35" s="136" customFormat="1" ht="15" x14ac:dyDescent="0.25">
      <c r="A44" s="425" t="s">
        <v>145</v>
      </c>
      <c r="B44" s="426"/>
      <c r="C44" s="426"/>
      <c r="D44" s="426"/>
      <c r="E44" s="426"/>
      <c r="F44" s="426"/>
      <c r="G44" s="426"/>
      <c r="H44" s="426"/>
      <c r="I44" s="426"/>
      <c r="J44" s="426"/>
      <c r="K44" s="426"/>
      <c r="L44" s="426"/>
      <c r="M44" s="426"/>
      <c r="N44" s="427"/>
      <c r="AF44" s="168" t="s">
        <v>145</v>
      </c>
    </row>
    <row r="45" spans="1:35" s="136" customFormat="1" ht="23.25" x14ac:dyDescent="0.25">
      <c r="A45" s="169" t="s">
        <v>66</v>
      </c>
      <c r="B45" s="257" t="s">
        <v>146</v>
      </c>
      <c r="C45" s="424" t="s">
        <v>147</v>
      </c>
      <c r="D45" s="424"/>
      <c r="E45" s="424"/>
      <c r="F45" s="170" t="s">
        <v>148</v>
      </c>
      <c r="G45" s="171"/>
      <c r="H45" s="171"/>
      <c r="I45" s="172">
        <v>1</v>
      </c>
      <c r="J45" s="173"/>
      <c r="K45" s="171"/>
      <c r="L45" s="173"/>
      <c r="M45" s="171"/>
      <c r="N45" s="174"/>
      <c r="AF45" s="168"/>
      <c r="AG45" s="175" t="s">
        <v>147</v>
      </c>
    </row>
    <row r="46" spans="1:35" s="136" customFormat="1" ht="15" x14ac:dyDescent="0.25">
      <c r="A46" s="176"/>
      <c r="B46" s="177" t="s">
        <v>149</v>
      </c>
      <c r="C46" s="418" t="s">
        <v>150</v>
      </c>
      <c r="D46" s="418"/>
      <c r="E46" s="418"/>
      <c r="F46" s="418"/>
      <c r="G46" s="418"/>
      <c r="H46" s="418"/>
      <c r="I46" s="418"/>
      <c r="J46" s="418"/>
      <c r="K46" s="418"/>
      <c r="L46" s="418"/>
      <c r="M46" s="418"/>
      <c r="N46" s="434"/>
      <c r="AF46" s="168"/>
      <c r="AG46" s="175"/>
      <c r="AH46" s="178" t="s">
        <v>150</v>
      </c>
    </row>
    <row r="47" spans="1:35" s="136" customFormat="1" ht="15" x14ac:dyDescent="0.25">
      <c r="A47" s="179"/>
      <c r="B47" s="177" t="s">
        <v>66</v>
      </c>
      <c r="C47" s="419" t="s">
        <v>67</v>
      </c>
      <c r="D47" s="419"/>
      <c r="E47" s="419"/>
      <c r="F47" s="180"/>
      <c r="G47" s="181"/>
      <c r="H47" s="181"/>
      <c r="I47" s="181"/>
      <c r="J47" s="182">
        <v>9.91</v>
      </c>
      <c r="K47" s="183">
        <v>1.05</v>
      </c>
      <c r="L47" s="182">
        <v>10.41</v>
      </c>
      <c r="M47" s="183">
        <v>28.49</v>
      </c>
      <c r="N47" s="184">
        <v>296.58</v>
      </c>
      <c r="AF47" s="168"/>
      <c r="AG47" s="175"/>
      <c r="AI47" s="178" t="s">
        <v>67</v>
      </c>
    </row>
    <row r="48" spans="1:35" s="136" customFormat="1" ht="15" x14ac:dyDescent="0.25">
      <c r="A48" s="179"/>
      <c r="B48" s="177" t="s">
        <v>68</v>
      </c>
      <c r="C48" s="419" t="s">
        <v>151</v>
      </c>
      <c r="D48" s="419"/>
      <c r="E48" s="419"/>
      <c r="F48" s="180"/>
      <c r="G48" s="181"/>
      <c r="H48" s="181"/>
      <c r="I48" s="181"/>
      <c r="J48" s="182">
        <v>12.68</v>
      </c>
      <c r="K48" s="181"/>
      <c r="L48" s="182">
        <v>12.68</v>
      </c>
      <c r="M48" s="183">
        <v>10.88</v>
      </c>
      <c r="N48" s="184">
        <v>137.96</v>
      </c>
      <c r="AF48" s="168"/>
      <c r="AG48" s="175"/>
      <c r="AI48" s="178" t="s">
        <v>151</v>
      </c>
    </row>
    <row r="49" spans="1:38" s="136" customFormat="1" ht="15" x14ac:dyDescent="0.25">
      <c r="A49" s="179"/>
      <c r="B49" s="177" t="s">
        <v>152</v>
      </c>
      <c r="C49" s="419" t="s">
        <v>153</v>
      </c>
      <c r="D49" s="419"/>
      <c r="E49" s="419"/>
      <c r="F49" s="180"/>
      <c r="G49" s="181"/>
      <c r="H49" s="181"/>
      <c r="I49" s="181"/>
      <c r="J49" s="182">
        <v>1.76</v>
      </c>
      <c r="K49" s="181"/>
      <c r="L49" s="182">
        <v>1.76</v>
      </c>
      <c r="M49" s="183">
        <v>28.49</v>
      </c>
      <c r="N49" s="184">
        <v>50.14</v>
      </c>
      <c r="AF49" s="168"/>
      <c r="AG49" s="175"/>
      <c r="AI49" s="178" t="s">
        <v>153</v>
      </c>
    </row>
    <row r="50" spans="1:38" s="136" customFormat="1" ht="15" x14ac:dyDescent="0.25">
      <c r="A50" s="179"/>
      <c r="B50" s="177" t="s">
        <v>154</v>
      </c>
      <c r="C50" s="419" t="s">
        <v>155</v>
      </c>
      <c r="D50" s="419"/>
      <c r="E50" s="419"/>
      <c r="F50" s="180"/>
      <c r="G50" s="181"/>
      <c r="H50" s="181"/>
      <c r="I50" s="181"/>
      <c r="J50" s="182">
        <v>0.56000000000000005</v>
      </c>
      <c r="K50" s="181"/>
      <c r="L50" s="182">
        <v>0.56000000000000005</v>
      </c>
      <c r="M50" s="183">
        <v>8.27</v>
      </c>
      <c r="N50" s="184">
        <v>4.63</v>
      </c>
      <c r="AF50" s="168"/>
      <c r="AG50" s="175"/>
      <c r="AI50" s="178" t="s">
        <v>155</v>
      </c>
    </row>
    <row r="51" spans="1:38" s="136" customFormat="1" ht="15" x14ac:dyDescent="0.25">
      <c r="A51" s="185"/>
      <c r="B51" s="177"/>
      <c r="C51" s="419" t="s">
        <v>69</v>
      </c>
      <c r="D51" s="419"/>
      <c r="E51" s="419"/>
      <c r="F51" s="180" t="s">
        <v>70</v>
      </c>
      <c r="G51" s="183">
        <v>1.03</v>
      </c>
      <c r="H51" s="183">
        <v>1.05</v>
      </c>
      <c r="I51" s="186">
        <v>1.0814999999999999</v>
      </c>
      <c r="J51" s="187"/>
      <c r="K51" s="181"/>
      <c r="L51" s="187"/>
      <c r="M51" s="181"/>
      <c r="N51" s="188"/>
      <c r="AF51" s="168"/>
      <c r="AG51" s="175"/>
      <c r="AJ51" s="178" t="s">
        <v>69</v>
      </c>
    </row>
    <row r="52" spans="1:38" s="136" customFormat="1" ht="15" x14ac:dyDescent="0.25">
      <c r="A52" s="185"/>
      <c r="B52" s="177"/>
      <c r="C52" s="419" t="s">
        <v>156</v>
      </c>
      <c r="D52" s="419"/>
      <c r="E52" s="419"/>
      <c r="F52" s="180" t="s">
        <v>70</v>
      </c>
      <c r="G52" s="183">
        <v>0.14000000000000001</v>
      </c>
      <c r="H52" s="181"/>
      <c r="I52" s="183">
        <v>0.14000000000000001</v>
      </c>
      <c r="J52" s="187"/>
      <c r="K52" s="181"/>
      <c r="L52" s="187"/>
      <c r="M52" s="181"/>
      <c r="N52" s="188"/>
      <c r="AF52" s="168"/>
      <c r="AG52" s="175"/>
      <c r="AJ52" s="178" t="s">
        <v>156</v>
      </c>
    </row>
    <row r="53" spans="1:38" s="136" customFormat="1" ht="15" x14ac:dyDescent="0.25">
      <c r="A53" s="179"/>
      <c r="B53" s="177"/>
      <c r="C53" s="429" t="s">
        <v>71</v>
      </c>
      <c r="D53" s="429"/>
      <c r="E53" s="429"/>
      <c r="F53" s="189"/>
      <c r="G53" s="190"/>
      <c r="H53" s="190"/>
      <c r="I53" s="190"/>
      <c r="J53" s="191">
        <v>23.15</v>
      </c>
      <c r="K53" s="190"/>
      <c r="L53" s="191">
        <v>23.65</v>
      </c>
      <c r="M53" s="190"/>
      <c r="N53" s="192">
        <v>439.17</v>
      </c>
      <c r="AF53" s="168"/>
      <c r="AG53" s="175"/>
      <c r="AK53" s="178" t="s">
        <v>71</v>
      </c>
    </row>
    <row r="54" spans="1:38" s="136" customFormat="1" ht="15" x14ac:dyDescent="0.25">
      <c r="A54" s="185"/>
      <c r="B54" s="177"/>
      <c r="C54" s="419" t="s">
        <v>72</v>
      </c>
      <c r="D54" s="419"/>
      <c r="E54" s="419"/>
      <c r="F54" s="180"/>
      <c r="G54" s="181"/>
      <c r="H54" s="181"/>
      <c r="I54" s="181"/>
      <c r="J54" s="187"/>
      <c r="K54" s="181"/>
      <c r="L54" s="182">
        <v>12.17</v>
      </c>
      <c r="M54" s="181"/>
      <c r="N54" s="184">
        <v>346.72</v>
      </c>
      <c r="AF54" s="168"/>
      <c r="AG54" s="175"/>
      <c r="AJ54" s="178" t="s">
        <v>72</v>
      </c>
    </row>
    <row r="55" spans="1:38" s="136" customFormat="1" ht="23.25" x14ac:dyDescent="0.25">
      <c r="A55" s="185"/>
      <c r="B55" s="177" t="s">
        <v>157</v>
      </c>
      <c r="C55" s="419" t="s">
        <v>158</v>
      </c>
      <c r="D55" s="419"/>
      <c r="E55" s="419"/>
      <c r="F55" s="180" t="s">
        <v>73</v>
      </c>
      <c r="G55" s="193">
        <v>97</v>
      </c>
      <c r="H55" s="181"/>
      <c r="I55" s="193">
        <v>97</v>
      </c>
      <c r="J55" s="187"/>
      <c r="K55" s="181"/>
      <c r="L55" s="182">
        <v>11.8</v>
      </c>
      <c r="M55" s="181"/>
      <c r="N55" s="184">
        <v>336.32</v>
      </c>
      <c r="AF55" s="168"/>
      <c r="AG55" s="175"/>
      <c r="AJ55" s="178" t="s">
        <v>158</v>
      </c>
    </row>
    <row r="56" spans="1:38" s="136" customFormat="1" ht="23.25" x14ac:dyDescent="0.25">
      <c r="A56" s="185"/>
      <c r="B56" s="177" t="s">
        <v>159</v>
      </c>
      <c r="C56" s="419" t="s">
        <v>160</v>
      </c>
      <c r="D56" s="419"/>
      <c r="E56" s="419"/>
      <c r="F56" s="180" t="s">
        <v>73</v>
      </c>
      <c r="G56" s="193">
        <v>51</v>
      </c>
      <c r="H56" s="181"/>
      <c r="I56" s="193">
        <v>51</v>
      </c>
      <c r="J56" s="187"/>
      <c r="K56" s="181"/>
      <c r="L56" s="182">
        <v>6.21</v>
      </c>
      <c r="M56" s="181"/>
      <c r="N56" s="184">
        <v>176.83</v>
      </c>
      <c r="AF56" s="168"/>
      <c r="AG56" s="175"/>
      <c r="AJ56" s="178" t="s">
        <v>160</v>
      </c>
    </row>
    <row r="57" spans="1:38" s="136" customFormat="1" ht="15" x14ac:dyDescent="0.25">
      <c r="A57" s="194"/>
      <c r="B57" s="259"/>
      <c r="C57" s="424" t="s">
        <v>74</v>
      </c>
      <c r="D57" s="424"/>
      <c r="E57" s="424"/>
      <c r="F57" s="170"/>
      <c r="G57" s="171"/>
      <c r="H57" s="171"/>
      <c r="I57" s="171"/>
      <c r="J57" s="173"/>
      <c r="K57" s="171"/>
      <c r="L57" s="195">
        <v>41.66</v>
      </c>
      <c r="M57" s="190"/>
      <c r="N57" s="196">
        <v>952.32</v>
      </c>
      <c r="AF57" s="168"/>
      <c r="AG57" s="175"/>
      <c r="AL57" s="175" t="s">
        <v>74</v>
      </c>
    </row>
    <row r="58" spans="1:38" s="136" customFormat="1" ht="23.25" x14ac:dyDescent="0.25">
      <c r="A58" s="169" t="s">
        <v>68</v>
      </c>
      <c r="B58" s="257" t="s">
        <v>161</v>
      </c>
      <c r="C58" s="424" t="s">
        <v>162</v>
      </c>
      <c r="D58" s="424"/>
      <c r="E58" s="424"/>
      <c r="F58" s="170" t="s">
        <v>163</v>
      </c>
      <c r="G58" s="171"/>
      <c r="H58" s="171"/>
      <c r="I58" s="172">
        <v>1</v>
      </c>
      <c r="J58" s="173"/>
      <c r="K58" s="171"/>
      <c r="L58" s="173"/>
      <c r="M58" s="171"/>
      <c r="N58" s="174"/>
      <c r="AF58" s="168"/>
      <c r="AG58" s="175" t="s">
        <v>162</v>
      </c>
      <c r="AL58" s="175"/>
    </row>
    <row r="59" spans="1:38" s="136" customFormat="1" ht="15" x14ac:dyDescent="0.25">
      <c r="A59" s="176"/>
      <c r="B59" s="177"/>
      <c r="C59" s="418" t="s">
        <v>237</v>
      </c>
      <c r="D59" s="418"/>
      <c r="E59" s="418"/>
      <c r="F59" s="418"/>
      <c r="G59" s="418"/>
      <c r="H59" s="418"/>
      <c r="I59" s="418"/>
      <c r="J59" s="418"/>
      <c r="K59" s="418"/>
      <c r="L59" s="418"/>
      <c r="M59" s="418"/>
      <c r="N59" s="434"/>
      <c r="AF59" s="168"/>
      <c r="AG59" s="175"/>
      <c r="AH59" s="178" t="s">
        <v>237</v>
      </c>
      <c r="AL59" s="175"/>
    </row>
    <row r="60" spans="1:38" s="136" customFormat="1" ht="15" x14ac:dyDescent="0.25">
      <c r="A60" s="179"/>
      <c r="B60" s="177" t="s">
        <v>66</v>
      </c>
      <c r="C60" s="419" t="s">
        <v>67</v>
      </c>
      <c r="D60" s="419"/>
      <c r="E60" s="419"/>
      <c r="F60" s="180"/>
      <c r="G60" s="181"/>
      <c r="H60" s="181"/>
      <c r="I60" s="181"/>
      <c r="J60" s="198">
        <v>4274.32</v>
      </c>
      <c r="K60" s="186">
        <v>0.1018</v>
      </c>
      <c r="L60" s="182">
        <v>435.13</v>
      </c>
      <c r="M60" s="183">
        <v>28.49</v>
      </c>
      <c r="N60" s="199">
        <v>12396.85</v>
      </c>
      <c r="AF60" s="168"/>
      <c r="AG60" s="175"/>
      <c r="AI60" s="178" t="s">
        <v>67</v>
      </c>
      <c r="AL60" s="175"/>
    </row>
    <row r="61" spans="1:38" s="136" customFormat="1" ht="15" x14ac:dyDescent="0.25">
      <c r="A61" s="179"/>
      <c r="B61" s="177" t="s">
        <v>68</v>
      </c>
      <c r="C61" s="419" t="s">
        <v>151</v>
      </c>
      <c r="D61" s="419"/>
      <c r="E61" s="419"/>
      <c r="F61" s="180"/>
      <c r="G61" s="181"/>
      <c r="H61" s="181"/>
      <c r="I61" s="181"/>
      <c r="J61" s="198">
        <v>2775.93</v>
      </c>
      <c r="K61" s="186">
        <v>0.1018</v>
      </c>
      <c r="L61" s="182">
        <v>282.58999999999997</v>
      </c>
      <c r="M61" s="183">
        <v>10.88</v>
      </c>
      <c r="N61" s="199">
        <v>3074.58</v>
      </c>
      <c r="AF61" s="168"/>
      <c r="AG61" s="175"/>
      <c r="AI61" s="178" t="s">
        <v>151</v>
      </c>
      <c r="AL61" s="175"/>
    </row>
    <row r="62" spans="1:38" s="136" customFormat="1" ht="15" x14ac:dyDescent="0.25">
      <c r="A62" s="179"/>
      <c r="B62" s="177" t="s">
        <v>152</v>
      </c>
      <c r="C62" s="419" t="s">
        <v>153</v>
      </c>
      <c r="D62" s="419"/>
      <c r="E62" s="419"/>
      <c r="F62" s="180"/>
      <c r="G62" s="181"/>
      <c r="H62" s="181"/>
      <c r="I62" s="181"/>
      <c r="J62" s="182">
        <v>290.45999999999998</v>
      </c>
      <c r="K62" s="186">
        <v>0.1018</v>
      </c>
      <c r="L62" s="182">
        <v>29.57</v>
      </c>
      <c r="M62" s="183">
        <v>28.49</v>
      </c>
      <c r="N62" s="184">
        <v>842.45</v>
      </c>
      <c r="AF62" s="168"/>
      <c r="AG62" s="175"/>
      <c r="AI62" s="178" t="s">
        <v>153</v>
      </c>
      <c r="AL62" s="175"/>
    </row>
    <row r="63" spans="1:38" s="136" customFormat="1" ht="15" x14ac:dyDescent="0.25">
      <c r="A63" s="179"/>
      <c r="B63" s="177" t="s">
        <v>154</v>
      </c>
      <c r="C63" s="419" t="s">
        <v>155</v>
      </c>
      <c r="D63" s="419"/>
      <c r="E63" s="419"/>
      <c r="F63" s="180"/>
      <c r="G63" s="181"/>
      <c r="H63" s="181"/>
      <c r="I63" s="181"/>
      <c r="J63" s="182">
        <v>85.49</v>
      </c>
      <c r="K63" s="186">
        <v>0.1018</v>
      </c>
      <c r="L63" s="182">
        <v>8.6999999999999993</v>
      </c>
      <c r="M63" s="183">
        <v>8.27</v>
      </c>
      <c r="N63" s="184">
        <v>71.95</v>
      </c>
      <c r="AF63" s="168"/>
      <c r="AG63" s="175"/>
      <c r="AI63" s="178" t="s">
        <v>155</v>
      </c>
      <c r="AL63" s="175"/>
    </row>
    <row r="64" spans="1:38" s="136" customFormat="1" ht="15" x14ac:dyDescent="0.25">
      <c r="A64" s="185"/>
      <c r="B64" s="177"/>
      <c r="C64" s="419" t="s">
        <v>69</v>
      </c>
      <c r="D64" s="419"/>
      <c r="E64" s="419"/>
      <c r="F64" s="180" t="s">
        <v>70</v>
      </c>
      <c r="G64" s="193">
        <v>289</v>
      </c>
      <c r="H64" s="186">
        <v>0.1018</v>
      </c>
      <c r="I64" s="186">
        <v>29.420200000000001</v>
      </c>
      <c r="J64" s="187"/>
      <c r="K64" s="181"/>
      <c r="L64" s="187"/>
      <c r="M64" s="181"/>
      <c r="N64" s="188"/>
      <c r="AF64" s="168"/>
      <c r="AG64" s="175"/>
      <c r="AJ64" s="178" t="s">
        <v>69</v>
      </c>
      <c r="AL64" s="175"/>
    </row>
    <row r="65" spans="1:38" s="136" customFormat="1" ht="15" x14ac:dyDescent="0.25">
      <c r="A65" s="185"/>
      <c r="B65" s="177"/>
      <c r="C65" s="419" t="s">
        <v>156</v>
      </c>
      <c r="D65" s="419"/>
      <c r="E65" s="419"/>
      <c r="F65" s="180" t="s">
        <v>70</v>
      </c>
      <c r="G65" s="183">
        <v>25.04</v>
      </c>
      <c r="H65" s="186">
        <v>0.1018</v>
      </c>
      <c r="I65" s="261">
        <v>2.5490719999999998</v>
      </c>
      <c r="J65" s="187"/>
      <c r="K65" s="181"/>
      <c r="L65" s="187"/>
      <c r="M65" s="181"/>
      <c r="N65" s="188"/>
      <c r="AF65" s="168"/>
      <c r="AG65" s="175"/>
      <c r="AJ65" s="178" t="s">
        <v>156</v>
      </c>
      <c r="AL65" s="175"/>
    </row>
    <row r="66" spans="1:38" s="136" customFormat="1" ht="15" x14ac:dyDescent="0.25">
      <c r="A66" s="179"/>
      <c r="B66" s="177"/>
      <c r="C66" s="429" t="s">
        <v>71</v>
      </c>
      <c r="D66" s="429"/>
      <c r="E66" s="429"/>
      <c r="F66" s="189"/>
      <c r="G66" s="190"/>
      <c r="H66" s="190"/>
      <c r="I66" s="190"/>
      <c r="J66" s="200">
        <v>7135.74</v>
      </c>
      <c r="K66" s="190"/>
      <c r="L66" s="191">
        <v>726.42</v>
      </c>
      <c r="M66" s="190"/>
      <c r="N66" s="201">
        <v>15543.38</v>
      </c>
      <c r="AF66" s="168"/>
      <c r="AG66" s="175"/>
      <c r="AK66" s="178" t="s">
        <v>71</v>
      </c>
      <c r="AL66" s="175"/>
    </row>
    <row r="67" spans="1:38" s="136" customFormat="1" ht="15" x14ac:dyDescent="0.25">
      <c r="A67" s="185"/>
      <c r="B67" s="177"/>
      <c r="C67" s="419" t="s">
        <v>72</v>
      </c>
      <c r="D67" s="419"/>
      <c r="E67" s="419"/>
      <c r="F67" s="180"/>
      <c r="G67" s="181"/>
      <c r="H67" s="181"/>
      <c r="I67" s="181"/>
      <c r="J67" s="187"/>
      <c r="K67" s="181"/>
      <c r="L67" s="182">
        <v>464.7</v>
      </c>
      <c r="M67" s="181"/>
      <c r="N67" s="199">
        <v>13239.3</v>
      </c>
      <c r="AF67" s="168"/>
      <c r="AG67" s="175"/>
      <c r="AJ67" s="178" t="s">
        <v>72</v>
      </c>
      <c r="AL67" s="175"/>
    </row>
    <row r="68" spans="1:38" s="136" customFormat="1" ht="22.5" x14ac:dyDescent="0.25">
      <c r="A68" s="185"/>
      <c r="B68" s="177" t="s">
        <v>164</v>
      </c>
      <c r="C68" s="419" t="s">
        <v>165</v>
      </c>
      <c r="D68" s="419"/>
      <c r="E68" s="419"/>
      <c r="F68" s="180" t="s">
        <v>73</v>
      </c>
      <c r="G68" s="193">
        <v>103</v>
      </c>
      <c r="H68" s="181"/>
      <c r="I68" s="193">
        <v>103</v>
      </c>
      <c r="J68" s="187"/>
      <c r="K68" s="181"/>
      <c r="L68" s="182">
        <v>478.64</v>
      </c>
      <c r="M68" s="181"/>
      <c r="N68" s="199">
        <v>13636.48</v>
      </c>
      <c r="AF68" s="168"/>
      <c r="AG68" s="175"/>
      <c r="AJ68" s="178" t="s">
        <v>165</v>
      </c>
      <c r="AL68" s="175"/>
    </row>
    <row r="69" spans="1:38" s="136" customFormat="1" ht="45" x14ac:dyDescent="0.25">
      <c r="A69" s="185"/>
      <c r="B69" s="177" t="s">
        <v>166</v>
      </c>
      <c r="C69" s="419" t="s">
        <v>167</v>
      </c>
      <c r="D69" s="419"/>
      <c r="E69" s="419"/>
      <c r="F69" s="180" t="s">
        <v>73</v>
      </c>
      <c r="G69" s="193">
        <v>60</v>
      </c>
      <c r="H69" s="183">
        <v>0.85</v>
      </c>
      <c r="I69" s="193">
        <v>51</v>
      </c>
      <c r="J69" s="187"/>
      <c r="K69" s="181"/>
      <c r="L69" s="182">
        <v>237</v>
      </c>
      <c r="M69" s="181"/>
      <c r="N69" s="199">
        <v>6752.04</v>
      </c>
      <c r="AF69" s="168"/>
      <c r="AG69" s="175"/>
      <c r="AJ69" s="178" t="s">
        <v>167</v>
      </c>
      <c r="AL69" s="175"/>
    </row>
    <row r="70" spans="1:38" s="136" customFormat="1" ht="15" x14ac:dyDescent="0.25">
      <c r="A70" s="194"/>
      <c r="B70" s="259"/>
      <c r="C70" s="424" t="s">
        <v>74</v>
      </c>
      <c r="D70" s="424"/>
      <c r="E70" s="424"/>
      <c r="F70" s="170"/>
      <c r="G70" s="171"/>
      <c r="H70" s="171"/>
      <c r="I70" s="171"/>
      <c r="J70" s="173"/>
      <c r="K70" s="171"/>
      <c r="L70" s="202">
        <v>1442.06</v>
      </c>
      <c r="M70" s="190"/>
      <c r="N70" s="203">
        <v>35931.9</v>
      </c>
      <c r="AF70" s="168"/>
      <c r="AG70" s="175"/>
      <c r="AL70" s="175" t="s">
        <v>74</v>
      </c>
    </row>
    <row r="71" spans="1:38" s="136" customFormat="1" ht="23.25" x14ac:dyDescent="0.25">
      <c r="A71" s="169" t="s">
        <v>152</v>
      </c>
      <c r="B71" s="257" t="s">
        <v>168</v>
      </c>
      <c r="C71" s="424" t="s">
        <v>169</v>
      </c>
      <c r="D71" s="424"/>
      <c r="E71" s="424"/>
      <c r="F71" s="170" t="s">
        <v>170</v>
      </c>
      <c r="G71" s="171"/>
      <c r="H71" s="171"/>
      <c r="I71" s="172">
        <v>1</v>
      </c>
      <c r="J71" s="173"/>
      <c r="K71" s="171"/>
      <c r="L71" s="173"/>
      <c r="M71" s="171"/>
      <c r="N71" s="174"/>
      <c r="AF71" s="168"/>
      <c r="AG71" s="175" t="s">
        <v>169</v>
      </c>
      <c r="AL71" s="175"/>
    </row>
    <row r="72" spans="1:38" s="136" customFormat="1" ht="15" x14ac:dyDescent="0.25">
      <c r="A72" s="179"/>
      <c r="B72" s="177" t="s">
        <v>66</v>
      </c>
      <c r="C72" s="419" t="s">
        <v>67</v>
      </c>
      <c r="D72" s="419"/>
      <c r="E72" s="419"/>
      <c r="F72" s="180"/>
      <c r="G72" s="181"/>
      <c r="H72" s="181"/>
      <c r="I72" s="181"/>
      <c r="J72" s="182">
        <v>33.31</v>
      </c>
      <c r="K72" s="181"/>
      <c r="L72" s="182">
        <v>33.31</v>
      </c>
      <c r="M72" s="183">
        <v>28.49</v>
      </c>
      <c r="N72" s="184">
        <v>949</v>
      </c>
      <c r="AF72" s="168"/>
      <c r="AG72" s="175"/>
      <c r="AI72" s="178" t="s">
        <v>67</v>
      </c>
      <c r="AL72" s="175"/>
    </row>
    <row r="73" spans="1:38" s="136" customFormat="1" ht="15" x14ac:dyDescent="0.25">
      <c r="A73" s="179"/>
      <c r="B73" s="177" t="s">
        <v>68</v>
      </c>
      <c r="C73" s="419" t="s">
        <v>151</v>
      </c>
      <c r="D73" s="419"/>
      <c r="E73" s="419"/>
      <c r="F73" s="180"/>
      <c r="G73" s="181"/>
      <c r="H73" s="181"/>
      <c r="I73" s="181"/>
      <c r="J73" s="182">
        <v>84.35</v>
      </c>
      <c r="K73" s="181"/>
      <c r="L73" s="182">
        <v>84.35</v>
      </c>
      <c r="M73" s="183">
        <v>10.88</v>
      </c>
      <c r="N73" s="184">
        <v>917.73</v>
      </c>
      <c r="AF73" s="168"/>
      <c r="AG73" s="175"/>
      <c r="AI73" s="178" t="s">
        <v>151</v>
      </c>
      <c r="AL73" s="175"/>
    </row>
    <row r="74" spans="1:38" s="136" customFormat="1" ht="15" x14ac:dyDescent="0.25">
      <c r="A74" s="179"/>
      <c r="B74" s="177" t="s">
        <v>152</v>
      </c>
      <c r="C74" s="419" t="s">
        <v>153</v>
      </c>
      <c r="D74" s="419"/>
      <c r="E74" s="419"/>
      <c r="F74" s="180"/>
      <c r="G74" s="181"/>
      <c r="H74" s="181"/>
      <c r="I74" s="181"/>
      <c r="J74" s="182">
        <v>11.1</v>
      </c>
      <c r="K74" s="181"/>
      <c r="L74" s="182">
        <v>11.1</v>
      </c>
      <c r="M74" s="183">
        <v>28.49</v>
      </c>
      <c r="N74" s="184">
        <v>316.24</v>
      </c>
      <c r="AF74" s="168"/>
      <c r="AG74" s="175"/>
      <c r="AI74" s="178" t="s">
        <v>153</v>
      </c>
      <c r="AL74" s="175"/>
    </row>
    <row r="75" spans="1:38" s="136" customFormat="1" ht="15" x14ac:dyDescent="0.25">
      <c r="A75" s="179"/>
      <c r="B75" s="177" t="s">
        <v>154</v>
      </c>
      <c r="C75" s="419" t="s">
        <v>155</v>
      </c>
      <c r="D75" s="419"/>
      <c r="E75" s="419"/>
      <c r="F75" s="180"/>
      <c r="G75" s="181"/>
      <c r="H75" s="181"/>
      <c r="I75" s="181"/>
      <c r="J75" s="182">
        <v>2.86</v>
      </c>
      <c r="K75" s="181"/>
      <c r="L75" s="182">
        <v>2.86</v>
      </c>
      <c r="M75" s="183">
        <v>8.27</v>
      </c>
      <c r="N75" s="184">
        <v>23.65</v>
      </c>
      <c r="AF75" s="168"/>
      <c r="AG75" s="175"/>
      <c r="AI75" s="178" t="s">
        <v>155</v>
      </c>
      <c r="AL75" s="175"/>
    </row>
    <row r="76" spans="1:38" s="136" customFormat="1" ht="15" x14ac:dyDescent="0.25">
      <c r="A76" s="185"/>
      <c r="B76" s="177"/>
      <c r="C76" s="419" t="s">
        <v>69</v>
      </c>
      <c r="D76" s="419"/>
      <c r="E76" s="419"/>
      <c r="F76" s="180" t="s">
        <v>70</v>
      </c>
      <c r="G76" s="183">
        <v>3.76</v>
      </c>
      <c r="H76" s="181"/>
      <c r="I76" s="183">
        <v>3.76</v>
      </c>
      <c r="J76" s="187"/>
      <c r="K76" s="181"/>
      <c r="L76" s="187"/>
      <c r="M76" s="181"/>
      <c r="N76" s="188"/>
      <c r="AF76" s="168"/>
      <c r="AG76" s="175"/>
      <c r="AJ76" s="178" t="s">
        <v>69</v>
      </c>
      <c r="AL76" s="175"/>
    </row>
    <row r="77" spans="1:38" s="136" customFormat="1" ht="15" x14ac:dyDescent="0.25">
      <c r="A77" s="185"/>
      <c r="B77" s="177"/>
      <c r="C77" s="419" t="s">
        <v>156</v>
      </c>
      <c r="D77" s="419"/>
      <c r="E77" s="419"/>
      <c r="F77" s="180" t="s">
        <v>70</v>
      </c>
      <c r="G77" s="183">
        <v>1.07</v>
      </c>
      <c r="H77" s="181"/>
      <c r="I77" s="183">
        <v>1.07</v>
      </c>
      <c r="J77" s="187"/>
      <c r="K77" s="181"/>
      <c r="L77" s="187"/>
      <c r="M77" s="181"/>
      <c r="N77" s="188"/>
      <c r="AF77" s="168"/>
      <c r="AG77" s="175"/>
      <c r="AJ77" s="178" t="s">
        <v>156</v>
      </c>
      <c r="AL77" s="175"/>
    </row>
    <row r="78" spans="1:38" s="136" customFormat="1" ht="15" x14ac:dyDescent="0.25">
      <c r="A78" s="179"/>
      <c r="B78" s="177"/>
      <c r="C78" s="429" t="s">
        <v>71</v>
      </c>
      <c r="D78" s="429"/>
      <c r="E78" s="429"/>
      <c r="F78" s="189"/>
      <c r="G78" s="190"/>
      <c r="H78" s="190"/>
      <c r="I78" s="190"/>
      <c r="J78" s="191">
        <v>120.52</v>
      </c>
      <c r="K78" s="190"/>
      <c r="L78" s="191">
        <v>120.52</v>
      </c>
      <c r="M78" s="190"/>
      <c r="N78" s="201">
        <v>1890.38</v>
      </c>
      <c r="AF78" s="168"/>
      <c r="AG78" s="175"/>
      <c r="AK78" s="178" t="s">
        <v>71</v>
      </c>
      <c r="AL78" s="175"/>
    </row>
    <row r="79" spans="1:38" s="136" customFormat="1" ht="15" x14ac:dyDescent="0.25">
      <c r="A79" s="185"/>
      <c r="B79" s="177"/>
      <c r="C79" s="419" t="s">
        <v>72</v>
      </c>
      <c r="D79" s="419"/>
      <c r="E79" s="419"/>
      <c r="F79" s="180"/>
      <c r="G79" s="181"/>
      <c r="H79" s="181"/>
      <c r="I79" s="181"/>
      <c r="J79" s="187"/>
      <c r="K79" s="181"/>
      <c r="L79" s="182">
        <v>44.41</v>
      </c>
      <c r="M79" s="181"/>
      <c r="N79" s="199">
        <v>1265.24</v>
      </c>
      <c r="AF79" s="168"/>
      <c r="AG79" s="175"/>
      <c r="AJ79" s="178" t="s">
        <v>72</v>
      </c>
      <c r="AL79" s="175"/>
    </row>
    <row r="80" spans="1:38" s="136" customFormat="1" ht="22.5" x14ac:dyDescent="0.25">
      <c r="A80" s="185"/>
      <c r="B80" s="177" t="s">
        <v>164</v>
      </c>
      <c r="C80" s="419" t="s">
        <v>165</v>
      </c>
      <c r="D80" s="419"/>
      <c r="E80" s="419"/>
      <c r="F80" s="180" t="s">
        <v>73</v>
      </c>
      <c r="G80" s="193">
        <v>103</v>
      </c>
      <c r="H80" s="181"/>
      <c r="I80" s="193">
        <v>103</v>
      </c>
      <c r="J80" s="187"/>
      <c r="K80" s="181"/>
      <c r="L80" s="182">
        <v>45.74</v>
      </c>
      <c r="M80" s="181"/>
      <c r="N80" s="199">
        <v>1303.2</v>
      </c>
      <c r="AF80" s="168"/>
      <c r="AG80" s="175"/>
      <c r="AJ80" s="178" t="s">
        <v>165</v>
      </c>
      <c r="AL80" s="175"/>
    </row>
    <row r="81" spans="1:41" s="136" customFormat="1" ht="45" x14ac:dyDescent="0.25">
      <c r="A81" s="185"/>
      <c r="B81" s="177" t="s">
        <v>166</v>
      </c>
      <c r="C81" s="419" t="s">
        <v>167</v>
      </c>
      <c r="D81" s="419"/>
      <c r="E81" s="419"/>
      <c r="F81" s="180" t="s">
        <v>73</v>
      </c>
      <c r="G81" s="193">
        <v>60</v>
      </c>
      <c r="H81" s="183">
        <v>0.85</v>
      </c>
      <c r="I81" s="193">
        <v>51</v>
      </c>
      <c r="J81" s="187"/>
      <c r="K81" s="181"/>
      <c r="L81" s="182">
        <v>22.65</v>
      </c>
      <c r="M81" s="181"/>
      <c r="N81" s="184">
        <v>645.27</v>
      </c>
      <c r="AF81" s="168"/>
      <c r="AG81" s="175"/>
      <c r="AJ81" s="178" t="s">
        <v>167</v>
      </c>
      <c r="AL81" s="175"/>
    </row>
    <row r="82" spans="1:41" s="136" customFormat="1" ht="15" x14ac:dyDescent="0.25">
      <c r="A82" s="194"/>
      <c r="B82" s="259"/>
      <c r="C82" s="424" t="s">
        <v>74</v>
      </c>
      <c r="D82" s="424"/>
      <c r="E82" s="424"/>
      <c r="F82" s="170"/>
      <c r="G82" s="171"/>
      <c r="H82" s="171"/>
      <c r="I82" s="171"/>
      <c r="J82" s="173"/>
      <c r="K82" s="171"/>
      <c r="L82" s="195">
        <v>188.91</v>
      </c>
      <c r="M82" s="190"/>
      <c r="N82" s="203">
        <v>3838.85</v>
      </c>
      <c r="AF82" s="168"/>
      <c r="AG82" s="175"/>
      <c r="AL82" s="175" t="s">
        <v>74</v>
      </c>
    </row>
    <row r="83" spans="1:41" s="136" customFormat="1" ht="23.25" x14ac:dyDescent="0.25">
      <c r="A83" s="169" t="s">
        <v>154</v>
      </c>
      <c r="B83" s="257" t="s">
        <v>171</v>
      </c>
      <c r="C83" s="424" t="s">
        <v>172</v>
      </c>
      <c r="D83" s="424"/>
      <c r="E83" s="424"/>
      <c r="F83" s="170" t="s">
        <v>173</v>
      </c>
      <c r="G83" s="171"/>
      <c r="H83" s="171"/>
      <c r="I83" s="204">
        <v>0.03</v>
      </c>
      <c r="J83" s="195">
        <v>582</v>
      </c>
      <c r="K83" s="171"/>
      <c r="L83" s="195">
        <v>17.46</v>
      </c>
      <c r="M83" s="204">
        <v>8.27</v>
      </c>
      <c r="N83" s="196">
        <v>144.38999999999999</v>
      </c>
      <c r="AF83" s="168"/>
      <c r="AG83" s="175" t="s">
        <v>172</v>
      </c>
      <c r="AL83" s="175"/>
    </row>
    <row r="84" spans="1:41" s="136" customFormat="1" ht="15" x14ac:dyDescent="0.25">
      <c r="A84" s="194"/>
      <c r="B84" s="259"/>
      <c r="C84" s="419" t="s">
        <v>174</v>
      </c>
      <c r="D84" s="419"/>
      <c r="E84" s="419"/>
      <c r="F84" s="419"/>
      <c r="G84" s="419"/>
      <c r="H84" s="419"/>
      <c r="I84" s="419"/>
      <c r="J84" s="419"/>
      <c r="K84" s="419"/>
      <c r="L84" s="419"/>
      <c r="M84" s="419"/>
      <c r="N84" s="428"/>
      <c r="AF84" s="168"/>
      <c r="AG84" s="175"/>
      <c r="AL84" s="175"/>
      <c r="AM84" s="178" t="s">
        <v>174</v>
      </c>
    </row>
    <row r="85" spans="1:41" s="136" customFormat="1" ht="15" x14ac:dyDescent="0.25">
      <c r="A85" s="194"/>
      <c r="B85" s="259"/>
      <c r="C85" s="424" t="s">
        <v>74</v>
      </c>
      <c r="D85" s="424"/>
      <c r="E85" s="424"/>
      <c r="F85" s="170"/>
      <c r="G85" s="171"/>
      <c r="H85" s="171"/>
      <c r="I85" s="171"/>
      <c r="J85" s="173"/>
      <c r="K85" s="171"/>
      <c r="L85" s="195">
        <v>17.46</v>
      </c>
      <c r="M85" s="190"/>
      <c r="N85" s="196">
        <v>144.38999999999999</v>
      </c>
      <c r="AF85" s="168"/>
      <c r="AG85" s="175"/>
      <c r="AL85" s="175" t="s">
        <v>74</v>
      </c>
    </row>
    <row r="86" spans="1:41" s="136" customFormat="1" ht="45.75" x14ac:dyDescent="0.25">
      <c r="A86" s="169" t="s">
        <v>175</v>
      </c>
      <c r="B86" s="257" t="s">
        <v>176</v>
      </c>
      <c r="C86" s="424" t="s">
        <v>177</v>
      </c>
      <c r="D86" s="424"/>
      <c r="E86" s="424"/>
      <c r="F86" s="170" t="s">
        <v>148</v>
      </c>
      <c r="G86" s="171"/>
      <c r="H86" s="171"/>
      <c r="I86" s="204">
        <v>0.06</v>
      </c>
      <c r="J86" s="195">
        <v>943.06</v>
      </c>
      <c r="K86" s="171"/>
      <c r="L86" s="195">
        <v>56.58</v>
      </c>
      <c r="M86" s="204">
        <v>8.27</v>
      </c>
      <c r="N86" s="196">
        <v>467.92</v>
      </c>
      <c r="AF86" s="168"/>
      <c r="AG86" s="175" t="s">
        <v>177</v>
      </c>
      <c r="AL86" s="175"/>
    </row>
    <row r="87" spans="1:41" s="136" customFormat="1" ht="15" x14ac:dyDescent="0.25">
      <c r="A87" s="194"/>
      <c r="B87" s="259"/>
      <c r="C87" s="419" t="s">
        <v>174</v>
      </c>
      <c r="D87" s="419"/>
      <c r="E87" s="419"/>
      <c r="F87" s="419"/>
      <c r="G87" s="419"/>
      <c r="H87" s="419"/>
      <c r="I87" s="419"/>
      <c r="J87" s="419"/>
      <c r="K87" s="419"/>
      <c r="L87" s="419"/>
      <c r="M87" s="419"/>
      <c r="N87" s="428"/>
      <c r="AF87" s="168"/>
      <c r="AG87" s="175"/>
      <c r="AL87" s="175"/>
      <c r="AM87" s="178" t="s">
        <v>174</v>
      </c>
    </row>
    <row r="88" spans="1:41" s="136" customFormat="1" ht="15" x14ac:dyDescent="0.25">
      <c r="A88" s="194"/>
      <c r="B88" s="259"/>
      <c r="C88" s="424" t="s">
        <v>74</v>
      </c>
      <c r="D88" s="424"/>
      <c r="E88" s="424"/>
      <c r="F88" s="170"/>
      <c r="G88" s="171"/>
      <c r="H88" s="171"/>
      <c r="I88" s="171"/>
      <c r="J88" s="173"/>
      <c r="K88" s="171"/>
      <c r="L88" s="195">
        <v>56.58</v>
      </c>
      <c r="M88" s="190"/>
      <c r="N88" s="196">
        <v>467.92</v>
      </c>
      <c r="AF88" s="168"/>
      <c r="AG88" s="175"/>
      <c r="AL88" s="175" t="s">
        <v>74</v>
      </c>
    </row>
    <row r="89" spans="1:41" s="136" customFormat="1" ht="15" x14ac:dyDescent="0.25">
      <c r="A89" s="431" t="s">
        <v>178</v>
      </c>
      <c r="B89" s="432"/>
      <c r="C89" s="432"/>
      <c r="D89" s="432"/>
      <c r="E89" s="432"/>
      <c r="F89" s="432"/>
      <c r="G89" s="432"/>
      <c r="H89" s="432"/>
      <c r="I89" s="432"/>
      <c r="J89" s="432"/>
      <c r="K89" s="432"/>
      <c r="L89" s="432"/>
      <c r="M89" s="432"/>
      <c r="N89" s="433"/>
      <c r="AF89" s="168"/>
      <c r="AG89" s="175"/>
      <c r="AL89" s="175"/>
      <c r="AN89" s="175" t="s">
        <v>178</v>
      </c>
    </row>
    <row r="90" spans="1:41" s="136" customFormat="1" ht="23.25" x14ac:dyDescent="0.25">
      <c r="A90" s="169" t="s">
        <v>179</v>
      </c>
      <c r="B90" s="257" t="s">
        <v>180</v>
      </c>
      <c r="C90" s="424" t="s">
        <v>181</v>
      </c>
      <c r="D90" s="424"/>
      <c r="E90" s="424"/>
      <c r="F90" s="170" t="s">
        <v>182</v>
      </c>
      <c r="G90" s="171"/>
      <c r="H90" s="171"/>
      <c r="I90" s="205">
        <v>0.9</v>
      </c>
      <c r="J90" s="173"/>
      <c r="K90" s="171"/>
      <c r="L90" s="173"/>
      <c r="M90" s="171"/>
      <c r="N90" s="174"/>
      <c r="AF90" s="168"/>
      <c r="AG90" s="175" t="s">
        <v>181</v>
      </c>
      <c r="AL90" s="175"/>
      <c r="AN90" s="175"/>
    </row>
    <row r="91" spans="1:41" s="136" customFormat="1" ht="15" x14ac:dyDescent="0.25">
      <c r="A91" s="206"/>
      <c r="B91" s="258"/>
      <c r="C91" s="419" t="s">
        <v>183</v>
      </c>
      <c r="D91" s="419"/>
      <c r="E91" s="419"/>
      <c r="F91" s="419"/>
      <c r="G91" s="419"/>
      <c r="H91" s="419"/>
      <c r="I91" s="419"/>
      <c r="J91" s="419"/>
      <c r="K91" s="419"/>
      <c r="L91" s="419"/>
      <c r="M91" s="419"/>
      <c r="N91" s="428"/>
      <c r="AF91" s="168"/>
      <c r="AG91" s="175"/>
      <c r="AL91" s="175"/>
      <c r="AN91" s="175"/>
      <c r="AO91" s="178" t="s">
        <v>183</v>
      </c>
    </row>
    <row r="92" spans="1:41" s="136" customFormat="1" ht="15" x14ac:dyDescent="0.25">
      <c r="A92" s="179"/>
      <c r="B92" s="177" t="s">
        <v>66</v>
      </c>
      <c r="C92" s="419" t="s">
        <v>67</v>
      </c>
      <c r="D92" s="419"/>
      <c r="E92" s="419"/>
      <c r="F92" s="180"/>
      <c r="G92" s="181"/>
      <c r="H92" s="181"/>
      <c r="I92" s="181"/>
      <c r="J92" s="182">
        <v>15.23</v>
      </c>
      <c r="K92" s="181"/>
      <c r="L92" s="182">
        <v>13.71</v>
      </c>
      <c r="M92" s="183">
        <v>28.49</v>
      </c>
      <c r="N92" s="184">
        <v>390.6</v>
      </c>
      <c r="AF92" s="168"/>
      <c r="AG92" s="175"/>
      <c r="AI92" s="178" t="s">
        <v>67</v>
      </c>
      <c r="AL92" s="175"/>
      <c r="AN92" s="175"/>
    </row>
    <row r="93" spans="1:41" s="136" customFormat="1" ht="15" x14ac:dyDescent="0.25">
      <c r="A93" s="179"/>
      <c r="B93" s="177" t="s">
        <v>68</v>
      </c>
      <c r="C93" s="419" t="s">
        <v>151</v>
      </c>
      <c r="D93" s="419"/>
      <c r="E93" s="419"/>
      <c r="F93" s="180"/>
      <c r="G93" s="181"/>
      <c r="H93" s="181"/>
      <c r="I93" s="181"/>
      <c r="J93" s="182">
        <v>1.36</v>
      </c>
      <c r="K93" s="181"/>
      <c r="L93" s="182">
        <v>1.22</v>
      </c>
      <c r="M93" s="183">
        <v>10.88</v>
      </c>
      <c r="N93" s="184">
        <v>13.27</v>
      </c>
      <c r="AF93" s="168"/>
      <c r="AG93" s="175"/>
      <c r="AI93" s="178" t="s">
        <v>151</v>
      </c>
      <c r="AL93" s="175"/>
      <c r="AN93" s="175"/>
    </row>
    <row r="94" spans="1:41" s="136" customFormat="1" ht="15" x14ac:dyDescent="0.25">
      <c r="A94" s="179"/>
      <c r="B94" s="177" t="s">
        <v>152</v>
      </c>
      <c r="C94" s="419" t="s">
        <v>153</v>
      </c>
      <c r="D94" s="419"/>
      <c r="E94" s="419"/>
      <c r="F94" s="180"/>
      <c r="G94" s="181"/>
      <c r="H94" s="181"/>
      <c r="I94" s="181"/>
      <c r="J94" s="182">
        <v>0.12</v>
      </c>
      <c r="K94" s="181"/>
      <c r="L94" s="182">
        <v>0.11</v>
      </c>
      <c r="M94" s="183">
        <v>28.49</v>
      </c>
      <c r="N94" s="184">
        <v>3.13</v>
      </c>
      <c r="AF94" s="168"/>
      <c r="AG94" s="175"/>
      <c r="AI94" s="178" t="s">
        <v>153</v>
      </c>
      <c r="AL94" s="175"/>
      <c r="AN94" s="175"/>
    </row>
    <row r="95" spans="1:41" s="136" customFormat="1" ht="15" x14ac:dyDescent="0.25">
      <c r="A95" s="179"/>
      <c r="B95" s="177" t="s">
        <v>154</v>
      </c>
      <c r="C95" s="419" t="s">
        <v>155</v>
      </c>
      <c r="D95" s="419"/>
      <c r="E95" s="419"/>
      <c r="F95" s="180"/>
      <c r="G95" s="181"/>
      <c r="H95" s="181"/>
      <c r="I95" s="181"/>
      <c r="J95" s="182">
        <v>1.24</v>
      </c>
      <c r="K95" s="181"/>
      <c r="L95" s="182">
        <v>1.1200000000000001</v>
      </c>
      <c r="M95" s="183">
        <v>8.27</v>
      </c>
      <c r="N95" s="184">
        <v>9.26</v>
      </c>
      <c r="AF95" s="168"/>
      <c r="AG95" s="175"/>
      <c r="AI95" s="178" t="s">
        <v>155</v>
      </c>
      <c r="AL95" s="175"/>
      <c r="AN95" s="175"/>
    </row>
    <row r="96" spans="1:41" s="136" customFormat="1" ht="15" x14ac:dyDescent="0.25">
      <c r="A96" s="185"/>
      <c r="B96" s="177"/>
      <c r="C96" s="419" t="s">
        <v>69</v>
      </c>
      <c r="D96" s="419"/>
      <c r="E96" s="419"/>
      <c r="F96" s="180" t="s">
        <v>70</v>
      </c>
      <c r="G96" s="207">
        <v>1.8</v>
      </c>
      <c r="H96" s="181"/>
      <c r="I96" s="183">
        <v>1.62</v>
      </c>
      <c r="J96" s="187"/>
      <c r="K96" s="181"/>
      <c r="L96" s="187"/>
      <c r="M96" s="181"/>
      <c r="N96" s="188"/>
      <c r="AF96" s="168"/>
      <c r="AG96" s="175"/>
      <c r="AJ96" s="178" t="s">
        <v>69</v>
      </c>
      <c r="AL96" s="175"/>
      <c r="AN96" s="175"/>
    </row>
    <row r="97" spans="1:41" s="136" customFormat="1" ht="15" x14ac:dyDescent="0.25">
      <c r="A97" s="185"/>
      <c r="B97" s="177"/>
      <c r="C97" s="419" t="s">
        <v>156</v>
      </c>
      <c r="D97" s="419"/>
      <c r="E97" s="419"/>
      <c r="F97" s="180" t="s">
        <v>70</v>
      </c>
      <c r="G97" s="183">
        <v>0.01</v>
      </c>
      <c r="H97" s="181"/>
      <c r="I97" s="208">
        <v>8.9999999999999993E-3</v>
      </c>
      <c r="J97" s="187"/>
      <c r="K97" s="181"/>
      <c r="L97" s="187"/>
      <c r="M97" s="181"/>
      <c r="N97" s="188"/>
      <c r="AF97" s="168"/>
      <c r="AG97" s="175"/>
      <c r="AJ97" s="178" t="s">
        <v>156</v>
      </c>
      <c r="AL97" s="175"/>
      <c r="AN97" s="175"/>
    </row>
    <row r="98" spans="1:41" s="136" customFormat="1" ht="15" x14ac:dyDescent="0.25">
      <c r="A98" s="179"/>
      <c r="B98" s="177"/>
      <c r="C98" s="429" t="s">
        <v>71</v>
      </c>
      <c r="D98" s="429"/>
      <c r="E98" s="429"/>
      <c r="F98" s="189"/>
      <c r="G98" s="190"/>
      <c r="H98" s="190"/>
      <c r="I98" s="190"/>
      <c r="J98" s="191">
        <v>17.829999999999998</v>
      </c>
      <c r="K98" s="190"/>
      <c r="L98" s="191">
        <v>16.05</v>
      </c>
      <c r="M98" s="190"/>
      <c r="N98" s="192">
        <v>413.13</v>
      </c>
      <c r="AF98" s="168"/>
      <c r="AG98" s="175"/>
      <c r="AK98" s="178" t="s">
        <v>71</v>
      </c>
      <c r="AL98" s="175"/>
      <c r="AN98" s="175"/>
    </row>
    <row r="99" spans="1:41" s="136" customFormat="1" ht="15" x14ac:dyDescent="0.25">
      <c r="A99" s="185"/>
      <c r="B99" s="177"/>
      <c r="C99" s="419" t="s">
        <v>72</v>
      </c>
      <c r="D99" s="419"/>
      <c r="E99" s="419"/>
      <c r="F99" s="180"/>
      <c r="G99" s="181"/>
      <c r="H99" s="181"/>
      <c r="I99" s="181"/>
      <c r="J99" s="187"/>
      <c r="K99" s="181"/>
      <c r="L99" s="182">
        <v>13.82</v>
      </c>
      <c r="M99" s="181"/>
      <c r="N99" s="184">
        <v>393.73</v>
      </c>
      <c r="AF99" s="168"/>
      <c r="AG99" s="175"/>
      <c r="AJ99" s="178" t="s">
        <v>72</v>
      </c>
      <c r="AL99" s="175"/>
      <c r="AN99" s="175"/>
    </row>
    <row r="100" spans="1:41" s="136" customFormat="1" ht="22.5" x14ac:dyDescent="0.25">
      <c r="A100" s="185"/>
      <c r="B100" s="177" t="s">
        <v>164</v>
      </c>
      <c r="C100" s="419" t="s">
        <v>165</v>
      </c>
      <c r="D100" s="419"/>
      <c r="E100" s="419"/>
      <c r="F100" s="180" t="s">
        <v>73</v>
      </c>
      <c r="G100" s="193">
        <v>103</v>
      </c>
      <c r="H100" s="181"/>
      <c r="I100" s="193">
        <v>103</v>
      </c>
      <c r="J100" s="187"/>
      <c r="K100" s="181"/>
      <c r="L100" s="182">
        <v>14.23</v>
      </c>
      <c r="M100" s="181"/>
      <c r="N100" s="184">
        <v>405.54</v>
      </c>
      <c r="AF100" s="168"/>
      <c r="AG100" s="175"/>
      <c r="AJ100" s="178" t="s">
        <v>165</v>
      </c>
      <c r="AL100" s="175"/>
      <c r="AN100" s="175"/>
    </row>
    <row r="101" spans="1:41" s="136" customFormat="1" ht="45" x14ac:dyDescent="0.25">
      <c r="A101" s="185"/>
      <c r="B101" s="177" t="s">
        <v>166</v>
      </c>
      <c r="C101" s="419" t="s">
        <v>167</v>
      </c>
      <c r="D101" s="419"/>
      <c r="E101" s="419"/>
      <c r="F101" s="180" t="s">
        <v>73</v>
      </c>
      <c r="G101" s="193">
        <v>60</v>
      </c>
      <c r="H101" s="183">
        <v>0.85</v>
      </c>
      <c r="I101" s="193">
        <v>51</v>
      </c>
      <c r="J101" s="187"/>
      <c r="K101" s="181"/>
      <c r="L101" s="182">
        <v>7.05</v>
      </c>
      <c r="M101" s="181"/>
      <c r="N101" s="184">
        <v>200.8</v>
      </c>
      <c r="AF101" s="168"/>
      <c r="AG101" s="175"/>
      <c r="AJ101" s="178" t="s">
        <v>167</v>
      </c>
      <c r="AL101" s="175"/>
      <c r="AN101" s="175"/>
    </row>
    <row r="102" spans="1:41" s="136" customFormat="1" ht="15" x14ac:dyDescent="0.25">
      <c r="A102" s="194"/>
      <c r="B102" s="259"/>
      <c r="C102" s="424" t="s">
        <v>74</v>
      </c>
      <c r="D102" s="424"/>
      <c r="E102" s="424"/>
      <c r="F102" s="170"/>
      <c r="G102" s="171"/>
      <c r="H102" s="171"/>
      <c r="I102" s="171"/>
      <c r="J102" s="173"/>
      <c r="K102" s="171"/>
      <c r="L102" s="195">
        <v>37.33</v>
      </c>
      <c r="M102" s="190"/>
      <c r="N102" s="203">
        <v>1019.47</v>
      </c>
      <c r="AF102" s="168"/>
      <c r="AG102" s="175"/>
      <c r="AL102" s="175" t="s">
        <v>74</v>
      </c>
      <c r="AN102" s="175"/>
    </row>
    <row r="103" spans="1:41" s="136" customFormat="1" ht="23.25" x14ac:dyDescent="0.25">
      <c r="A103" s="169" t="s">
        <v>184</v>
      </c>
      <c r="B103" s="257" t="s">
        <v>185</v>
      </c>
      <c r="C103" s="424" t="s">
        <v>186</v>
      </c>
      <c r="D103" s="424"/>
      <c r="E103" s="424"/>
      <c r="F103" s="170" t="s">
        <v>187</v>
      </c>
      <c r="G103" s="171"/>
      <c r="H103" s="171"/>
      <c r="I103" s="209">
        <v>4.9360000000000003E-3</v>
      </c>
      <c r="J103" s="202">
        <v>5230.01</v>
      </c>
      <c r="K103" s="171"/>
      <c r="L103" s="195">
        <v>25.82</v>
      </c>
      <c r="M103" s="204">
        <v>8.27</v>
      </c>
      <c r="N103" s="196">
        <v>213.53</v>
      </c>
      <c r="AF103" s="168"/>
      <c r="AG103" s="175" t="s">
        <v>186</v>
      </c>
      <c r="AL103" s="175"/>
      <c r="AN103" s="175"/>
    </row>
    <row r="104" spans="1:41" s="136" customFormat="1" ht="15" x14ac:dyDescent="0.25">
      <c r="A104" s="194"/>
      <c r="B104" s="259"/>
      <c r="C104" s="419" t="s">
        <v>174</v>
      </c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  <c r="N104" s="428"/>
      <c r="AF104" s="168"/>
      <c r="AG104" s="175"/>
      <c r="AL104" s="175"/>
      <c r="AM104" s="178" t="s">
        <v>174</v>
      </c>
      <c r="AN104" s="175"/>
    </row>
    <row r="105" spans="1:41" s="136" customFormat="1" ht="15" x14ac:dyDescent="0.25">
      <c r="A105" s="206"/>
      <c r="B105" s="258"/>
      <c r="C105" s="419" t="s">
        <v>188</v>
      </c>
      <c r="D105" s="419"/>
      <c r="E105" s="419"/>
      <c r="F105" s="419"/>
      <c r="G105" s="419"/>
      <c r="H105" s="419"/>
      <c r="I105" s="419"/>
      <c r="J105" s="419"/>
      <c r="K105" s="419"/>
      <c r="L105" s="419"/>
      <c r="M105" s="419"/>
      <c r="N105" s="428"/>
      <c r="AF105" s="168"/>
      <c r="AG105" s="175"/>
      <c r="AL105" s="175"/>
      <c r="AN105" s="175"/>
      <c r="AO105" s="178" t="s">
        <v>188</v>
      </c>
    </row>
    <row r="106" spans="1:41" s="136" customFormat="1" ht="15" x14ac:dyDescent="0.25">
      <c r="A106" s="194"/>
      <c r="B106" s="259"/>
      <c r="C106" s="424" t="s">
        <v>74</v>
      </c>
      <c r="D106" s="424"/>
      <c r="E106" s="424"/>
      <c r="F106" s="170"/>
      <c r="G106" s="171"/>
      <c r="H106" s="171"/>
      <c r="I106" s="171"/>
      <c r="J106" s="173"/>
      <c r="K106" s="171"/>
      <c r="L106" s="195">
        <v>25.82</v>
      </c>
      <c r="M106" s="190"/>
      <c r="N106" s="196">
        <v>213.53</v>
      </c>
      <c r="AF106" s="168"/>
      <c r="AG106" s="175"/>
      <c r="AL106" s="175" t="s">
        <v>74</v>
      </c>
      <c r="AN106" s="175"/>
    </row>
    <row r="107" spans="1:41" s="136" customFormat="1" ht="23.25" x14ac:dyDescent="0.25">
      <c r="A107" s="169" t="s">
        <v>189</v>
      </c>
      <c r="B107" s="257" t="s">
        <v>190</v>
      </c>
      <c r="C107" s="424" t="s">
        <v>191</v>
      </c>
      <c r="D107" s="424"/>
      <c r="E107" s="424"/>
      <c r="F107" s="170" t="s">
        <v>187</v>
      </c>
      <c r="G107" s="171"/>
      <c r="H107" s="171"/>
      <c r="I107" s="209">
        <v>8.8800000000000001E-4</v>
      </c>
      <c r="J107" s="202">
        <v>5230.01</v>
      </c>
      <c r="K107" s="171"/>
      <c r="L107" s="195">
        <v>4.6399999999999997</v>
      </c>
      <c r="M107" s="204">
        <v>8.27</v>
      </c>
      <c r="N107" s="196">
        <v>38.369999999999997</v>
      </c>
      <c r="AF107" s="168"/>
      <c r="AG107" s="175" t="s">
        <v>191</v>
      </c>
      <c r="AL107" s="175"/>
      <c r="AN107" s="175"/>
    </row>
    <row r="108" spans="1:41" s="136" customFormat="1" ht="15" x14ac:dyDescent="0.25">
      <c r="A108" s="194"/>
      <c r="B108" s="259"/>
      <c r="C108" s="419" t="s">
        <v>174</v>
      </c>
      <c r="D108" s="419"/>
      <c r="E108" s="419"/>
      <c r="F108" s="419"/>
      <c r="G108" s="419"/>
      <c r="H108" s="419"/>
      <c r="I108" s="419"/>
      <c r="J108" s="419"/>
      <c r="K108" s="419"/>
      <c r="L108" s="419"/>
      <c r="M108" s="419"/>
      <c r="N108" s="428"/>
      <c r="AF108" s="168"/>
      <c r="AG108" s="175"/>
      <c r="AL108" s="175"/>
      <c r="AM108" s="178" t="s">
        <v>174</v>
      </c>
      <c r="AN108" s="175"/>
    </row>
    <row r="109" spans="1:41" s="136" customFormat="1" ht="15" x14ac:dyDescent="0.25">
      <c r="A109" s="206"/>
      <c r="B109" s="258"/>
      <c r="C109" s="419" t="s">
        <v>192</v>
      </c>
      <c r="D109" s="419"/>
      <c r="E109" s="419"/>
      <c r="F109" s="419"/>
      <c r="G109" s="419"/>
      <c r="H109" s="419"/>
      <c r="I109" s="419"/>
      <c r="J109" s="419"/>
      <c r="K109" s="419"/>
      <c r="L109" s="419"/>
      <c r="M109" s="419"/>
      <c r="N109" s="428"/>
      <c r="AF109" s="168"/>
      <c r="AG109" s="175"/>
      <c r="AL109" s="175"/>
      <c r="AN109" s="175"/>
      <c r="AO109" s="178" t="s">
        <v>192</v>
      </c>
    </row>
    <row r="110" spans="1:41" s="136" customFormat="1" ht="15" x14ac:dyDescent="0.25">
      <c r="A110" s="194"/>
      <c r="B110" s="259"/>
      <c r="C110" s="424" t="s">
        <v>74</v>
      </c>
      <c r="D110" s="424"/>
      <c r="E110" s="424"/>
      <c r="F110" s="170"/>
      <c r="G110" s="171"/>
      <c r="H110" s="171"/>
      <c r="I110" s="171"/>
      <c r="J110" s="173"/>
      <c r="K110" s="171"/>
      <c r="L110" s="195">
        <v>4.6399999999999997</v>
      </c>
      <c r="M110" s="190"/>
      <c r="N110" s="196">
        <v>38.369999999999997</v>
      </c>
      <c r="AF110" s="168"/>
      <c r="AG110" s="175"/>
      <c r="AL110" s="175" t="s">
        <v>74</v>
      </c>
      <c r="AN110" s="175"/>
    </row>
    <row r="111" spans="1:41" s="136" customFormat="1" ht="34.5" x14ac:dyDescent="0.25">
      <c r="A111" s="169" t="s">
        <v>193</v>
      </c>
      <c r="B111" s="257" t="s">
        <v>194</v>
      </c>
      <c r="C111" s="424" t="s">
        <v>195</v>
      </c>
      <c r="D111" s="424"/>
      <c r="E111" s="424"/>
      <c r="F111" s="170" t="s">
        <v>196</v>
      </c>
      <c r="G111" s="171"/>
      <c r="H111" s="171"/>
      <c r="I111" s="197">
        <v>1E-3</v>
      </c>
      <c r="J111" s="173"/>
      <c r="K111" s="171"/>
      <c r="L111" s="173"/>
      <c r="M111" s="171"/>
      <c r="N111" s="174"/>
      <c r="AF111" s="168"/>
      <c r="AG111" s="175" t="s">
        <v>195</v>
      </c>
      <c r="AL111" s="175"/>
      <c r="AN111" s="175"/>
    </row>
    <row r="112" spans="1:41" s="136" customFormat="1" ht="15" x14ac:dyDescent="0.25">
      <c r="A112" s="179"/>
      <c r="B112" s="177" t="s">
        <v>66</v>
      </c>
      <c r="C112" s="419" t="s">
        <v>67</v>
      </c>
      <c r="D112" s="419"/>
      <c r="E112" s="419"/>
      <c r="F112" s="180"/>
      <c r="G112" s="181"/>
      <c r="H112" s="181"/>
      <c r="I112" s="181"/>
      <c r="J112" s="198">
        <v>1201.2</v>
      </c>
      <c r="K112" s="181"/>
      <c r="L112" s="182">
        <v>1.2</v>
      </c>
      <c r="M112" s="183">
        <v>28.49</v>
      </c>
      <c r="N112" s="184">
        <v>34.19</v>
      </c>
      <c r="AF112" s="168"/>
      <c r="AG112" s="175"/>
      <c r="AI112" s="178" t="s">
        <v>67</v>
      </c>
      <c r="AL112" s="175"/>
      <c r="AN112" s="175"/>
    </row>
    <row r="113" spans="1:42" s="136" customFormat="1" ht="15" x14ac:dyDescent="0.25">
      <c r="A113" s="185"/>
      <c r="B113" s="177"/>
      <c r="C113" s="419" t="s">
        <v>69</v>
      </c>
      <c r="D113" s="419"/>
      <c r="E113" s="419"/>
      <c r="F113" s="180" t="s">
        <v>70</v>
      </c>
      <c r="G113" s="193">
        <v>154</v>
      </c>
      <c r="H113" s="181"/>
      <c r="I113" s="208">
        <v>0.154</v>
      </c>
      <c r="J113" s="187"/>
      <c r="K113" s="181"/>
      <c r="L113" s="187"/>
      <c r="M113" s="181"/>
      <c r="N113" s="188"/>
      <c r="AF113" s="168"/>
      <c r="AG113" s="175"/>
      <c r="AJ113" s="178" t="s">
        <v>69</v>
      </c>
      <c r="AL113" s="175"/>
      <c r="AN113" s="175"/>
    </row>
    <row r="114" spans="1:42" s="136" customFormat="1" ht="15" x14ac:dyDescent="0.25">
      <c r="A114" s="179"/>
      <c r="B114" s="177"/>
      <c r="C114" s="429" t="s">
        <v>71</v>
      </c>
      <c r="D114" s="429"/>
      <c r="E114" s="429"/>
      <c r="F114" s="189"/>
      <c r="G114" s="190"/>
      <c r="H114" s="190"/>
      <c r="I114" s="190"/>
      <c r="J114" s="200">
        <v>1201.2</v>
      </c>
      <c r="K114" s="190"/>
      <c r="L114" s="191">
        <v>1.2</v>
      </c>
      <c r="M114" s="190"/>
      <c r="N114" s="192">
        <v>34.19</v>
      </c>
      <c r="AF114" s="168"/>
      <c r="AG114" s="175"/>
      <c r="AK114" s="178" t="s">
        <v>71</v>
      </c>
      <c r="AL114" s="175"/>
      <c r="AN114" s="175"/>
    </row>
    <row r="115" spans="1:42" s="136" customFormat="1" ht="15" x14ac:dyDescent="0.25">
      <c r="A115" s="185"/>
      <c r="B115" s="177"/>
      <c r="C115" s="419" t="s">
        <v>72</v>
      </c>
      <c r="D115" s="419"/>
      <c r="E115" s="419"/>
      <c r="F115" s="180"/>
      <c r="G115" s="181"/>
      <c r="H115" s="181"/>
      <c r="I115" s="181"/>
      <c r="J115" s="187"/>
      <c r="K115" s="181"/>
      <c r="L115" s="182">
        <v>1.2</v>
      </c>
      <c r="M115" s="181"/>
      <c r="N115" s="184">
        <v>34.19</v>
      </c>
      <c r="AF115" s="168"/>
      <c r="AG115" s="175"/>
      <c r="AJ115" s="178" t="s">
        <v>72</v>
      </c>
      <c r="AL115" s="175"/>
      <c r="AN115" s="175"/>
    </row>
    <row r="116" spans="1:42" s="136" customFormat="1" ht="23.25" x14ac:dyDescent="0.25">
      <c r="A116" s="185"/>
      <c r="B116" s="177" t="s">
        <v>197</v>
      </c>
      <c r="C116" s="419" t="s">
        <v>198</v>
      </c>
      <c r="D116" s="419"/>
      <c r="E116" s="419"/>
      <c r="F116" s="180" t="s">
        <v>73</v>
      </c>
      <c r="G116" s="193">
        <v>89</v>
      </c>
      <c r="H116" s="181"/>
      <c r="I116" s="193">
        <v>89</v>
      </c>
      <c r="J116" s="187"/>
      <c r="K116" s="181"/>
      <c r="L116" s="182">
        <v>1.07</v>
      </c>
      <c r="M116" s="181"/>
      <c r="N116" s="184">
        <v>30.43</v>
      </c>
      <c r="AF116" s="168"/>
      <c r="AG116" s="175"/>
      <c r="AJ116" s="178" t="s">
        <v>198</v>
      </c>
      <c r="AL116" s="175"/>
      <c r="AN116" s="175"/>
    </row>
    <row r="117" spans="1:42" s="136" customFormat="1" ht="45" x14ac:dyDescent="0.25">
      <c r="A117" s="185"/>
      <c r="B117" s="177" t="s">
        <v>199</v>
      </c>
      <c r="C117" s="419" t="s">
        <v>200</v>
      </c>
      <c r="D117" s="419"/>
      <c r="E117" s="419"/>
      <c r="F117" s="180" t="s">
        <v>73</v>
      </c>
      <c r="G117" s="193">
        <v>40</v>
      </c>
      <c r="H117" s="183">
        <v>0.85</v>
      </c>
      <c r="I117" s="193">
        <v>34</v>
      </c>
      <c r="J117" s="187"/>
      <c r="K117" s="181"/>
      <c r="L117" s="182">
        <v>0.41</v>
      </c>
      <c r="M117" s="181"/>
      <c r="N117" s="184">
        <v>11.62</v>
      </c>
      <c r="AF117" s="168"/>
      <c r="AG117" s="175"/>
      <c r="AJ117" s="178" t="s">
        <v>200</v>
      </c>
      <c r="AL117" s="175"/>
      <c r="AN117" s="175"/>
    </row>
    <row r="118" spans="1:42" s="136" customFormat="1" ht="15" x14ac:dyDescent="0.25">
      <c r="A118" s="194"/>
      <c r="B118" s="259"/>
      <c r="C118" s="424" t="s">
        <v>74</v>
      </c>
      <c r="D118" s="424"/>
      <c r="E118" s="424"/>
      <c r="F118" s="170"/>
      <c r="G118" s="171"/>
      <c r="H118" s="171"/>
      <c r="I118" s="171"/>
      <c r="J118" s="173"/>
      <c r="K118" s="171"/>
      <c r="L118" s="195">
        <v>2.68</v>
      </c>
      <c r="M118" s="190"/>
      <c r="N118" s="196">
        <v>76.239999999999995</v>
      </c>
      <c r="AF118" s="168"/>
      <c r="AG118" s="175"/>
      <c r="AL118" s="175" t="s">
        <v>74</v>
      </c>
      <c r="AN118" s="175"/>
    </row>
    <row r="119" spans="1:42" s="136" customFormat="1" ht="23.25" x14ac:dyDescent="0.25">
      <c r="A119" s="169" t="s">
        <v>201</v>
      </c>
      <c r="B119" s="257" t="s">
        <v>202</v>
      </c>
      <c r="C119" s="424" t="s">
        <v>203</v>
      </c>
      <c r="D119" s="424"/>
      <c r="E119" s="424"/>
      <c r="F119" s="170" t="s">
        <v>196</v>
      </c>
      <c r="G119" s="171"/>
      <c r="H119" s="171"/>
      <c r="I119" s="197">
        <v>1E-3</v>
      </c>
      <c r="J119" s="173"/>
      <c r="K119" s="171"/>
      <c r="L119" s="173"/>
      <c r="M119" s="171"/>
      <c r="N119" s="174"/>
      <c r="AF119" s="168"/>
      <c r="AG119" s="175" t="s">
        <v>203</v>
      </c>
      <c r="AL119" s="175"/>
      <c r="AN119" s="175"/>
    </row>
    <row r="120" spans="1:42" s="136" customFormat="1" ht="15" x14ac:dyDescent="0.25">
      <c r="A120" s="179"/>
      <c r="B120" s="177" t="s">
        <v>66</v>
      </c>
      <c r="C120" s="419" t="s">
        <v>67</v>
      </c>
      <c r="D120" s="419"/>
      <c r="E120" s="419"/>
      <c r="F120" s="180"/>
      <c r="G120" s="181"/>
      <c r="H120" s="181"/>
      <c r="I120" s="181"/>
      <c r="J120" s="182">
        <v>729</v>
      </c>
      <c r="K120" s="181"/>
      <c r="L120" s="182">
        <v>0.73</v>
      </c>
      <c r="M120" s="183">
        <v>28.49</v>
      </c>
      <c r="N120" s="184">
        <v>20.8</v>
      </c>
      <c r="AF120" s="168"/>
      <c r="AG120" s="175"/>
      <c r="AI120" s="178" t="s">
        <v>67</v>
      </c>
      <c r="AL120" s="175"/>
      <c r="AN120" s="175"/>
    </row>
    <row r="121" spans="1:42" s="136" customFormat="1" ht="15" x14ac:dyDescent="0.25">
      <c r="A121" s="185"/>
      <c r="B121" s="177"/>
      <c r="C121" s="419" t="s">
        <v>69</v>
      </c>
      <c r="D121" s="419"/>
      <c r="E121" s="419"/>
      <c r="F121" s="180" t="s">
        <v>70</v>
      </c>
      <c r="G121" s="207">
        <v>97.2</v>
      </c>
      <c r="H121" s="181"/>
      <c r="I121" s="186">
        <v>9.7199999999999995E-2</v>
      </c>
      <c r="J121" s="187"/>
      <c r="K121" s="181"/>
      <c r="L121" s="187"/>
      <c r="M121" s="181"/>
      <c r="N121" s="188"/>
      <c r="AF121" s="168"/>
      <c r="AG121" s="175"/>
      <c r="AJ121" s="178" t="s">
        <v>69</v>
      </c>
      <c r="AL121" s="175"/>
      <c r="AN121" s="175"/>
    </row>
    <row r="122" spans="1:42" s="136" customFormat="1" ht="15" x14ac:dyDescent="0.25">
      <c r="A122" s="179"/>
      <c r="B122" s="177"/>
      <c r="C122" s="429" t="s">
        <v>71</v>
      </c>
      <c r="D122" s="429"/>
      <c r="E122" s="429"/>
      <c r="F122" s="189"/>
      <c r="G122" s="190"/>
      <c r="H122" s="190"/>
      <c r="I122" s="190"/>
      <c r="J122" s="191">
        <v>729</v>
      </c>
      <c r="K122" s="190"/>
      <c r="L122" s="191">
        <v>0.73</v>
      </c>
      <c r="M122" s="190"/>
      <c r="N122" s="192">
        <v>20.8</v>
      </c>
      <c r="AF122" s="168"/>
      <c r="AG122" s="175"/>
      <c r="AK122" s="178" t="s">
        <v>71</v>
      </c>
      <c r="AL122" s="175"/>
      <c r="AN122" s="175"/>
    </row>
    <row r="123" spans="1:42" s="136" customFormat="1" ht="15" x14ac:dyDescent="0.25">
      <c r="A123" s="185"/>
      <c r="B123" s="177"/>
      <c r="C123" s="419" t="s">
        <v>72</v>
      </c>
      <c r="D123" s="419"/>
      <c r="E123" s="419"/>
      <c r="F123" s="180"/>
      <c r="G123" s="181"/>
      <c r="H123" s="181"/>
      <c r="I123" s="181"/>
      <c r="J123" s="187"/>
      <c r="K123" s="181"/>
      <c r="L123" s="182">
        <v>0.73</v>
      </c>
      <c r="M123" s="181"/>
      <c r="N123" s="184">
        <v>20.8</v>
      </c>
      <c r="AF123" s="168"/>
      <c r="AG123" s="175"/>
      <c r="AJ123" s="178" t="s">
        <v>72</v>
      </c>
      <c r="AL123" s="175"/>
      <c r="AN123" s="175"/>
    </row>
    <row r="124" spans="1:42" s="136" customFormat="1" ht="23.25" x14ac:dyDescent="0.25">
      <c r="A124" s="185"/>
      <c r="B124" s="177" t="s">
        <v>197</v>
      </c>
      <c r="C124" s="419" t="s">
        <v>198</v>
      </c>
      <c r="D124" s="419"/>
      <c r="E124" s="419"/>
      <c r="F124" s="180" t="s">
        <v>73</v>
      </c>
      <c r="G124" s="193">
        <v>89</v>
      </c>
      <c r="H124" s="181"/>
      <c r="I124" s="193">
        <v>89</v>
      </c>
      <c r="J124" s="187"/>
      <c r="K124" s="181"/>
      <c r="L124" s="182">
        <v>0.65</v>
      </c>
      <c r="M124" s="181"/>
      <c r="N124" s="184">
        <v>18.510000000000002</v>
      </c>
      <c r="AF124" s="168"/>
      <c r="AG124" s="175"/>
      <c r="AJ124" s="178" t="s">
        <v>198</v>
      </c>
      <c r="AL124" s="175"/>
      <c r="AN124" s="175"/>
    </row>
    <row r="125" spans="1:42" s="136" customFormat="1" ht="45" x14ac:dyDescent="0.25">
      <c r="A125" s="185"/>
      <c r="B125" s="177" t="s">
        <v>199</v>
      </c>
      <c r="C125" s="419" t="s">
        <v>200</v>
      </c>
      <c r="D125" s="419"/>
      <c r="E125" s="419"/>
      <c r="F125" s="180" t="s">
        <v>73</v>
      </c>
      <c r="G125" s="193">
        <v>40</v>
      </c>
      <c r="H125" s="183">
        <v>0.85</v>
      </c>
      <c r="I125" s="193">
        <v>34</v>
      </c>
      <c r="J125" s="187"/>
      <c r="K125" s="181"/>
      <c r="L125" s="182">
        <v>0.25</v>
      </c>
      <c r="M125" s="181"/>
      <c r="N125" s="184">
        <v>7.07</v>
      </c>
      <c r="AF125" s="168"/>
      <c r="AG125" s="175"/>
      <c r="AJ125" s="178" t="s">
        <v>200</v>
      </c>
      <c r="AL125" s="175"/>
      <c r="AN125" s="175"/>
    </row>
    <row r="126" spans="1:42" s="136" customFormat="1" ht="15" x14ac:dyDescent="0.25">
      <c r="A126" s="194"/>
      <c r="B126" s="259"/>
      <c r="C126" s="424" t="s">
        <v>74</v>
      </c>
      <c r="D126" s="424"/>
      <c r="E126" s="424"/>
      <c r="F126" s="170"/>
      <c r="G126" s="171"/>
      <c r="H126" s="171"/>
      <c r="I126" s="171"/>
      <c r="J126" s="173"/>
      <c r="K126" s="171"/>
      <c r="L126" s="195">
        <v>1.63</v>
      </c>
      <c r="M126" s="190"/>
      <c r="N126" s="196">
        <v>46.38</v>
      </c>
      <c r="AF126" s="168"/>
      <c r="AG126" s="175"/>
      <c r="AL126" s="175" t="s">
        <v>74</v>
      </c>
      <c r="AN126" s="175"/>
    </row>
    <row r="127" spans="1:42" s="136" customFormat="1" ht="23.25" x14ac:dyDescent="0.25">
      <c r="A127" s="169" t="s">
        <v>204</v>
      </c>
      <c r="B127" s="257" t="s">
        <v>205</v>
      </c>
      <c r="C127" s="424" t="s">
        <v>206</v>
      </c>
      <c r="D127" s="424"/>
      <c r="E127" s="424"/>
      <c r="F127" s="170" t="s">
        <v>148</v>
      </c>
      <c r="G127" s="171"/>
      <c r="H127" s="171"/>
      <c r="I127" s="172">
        <v>1</v>
      </c>
      <c r="J127" s="173"/>
      <c r="K127" s="171"/>
      <c r="L127" s="173"/>
      <c r="M127" s="171"/>
      <c r="N127" s="174"/>
      <c r="AF127" s="168"/>
      <c r="AG127" s="175" t="s">
        <v>206</v>
      </c>
      <c r="AL127" s="175"/>
      <c r="AN127" s="175"/>
    </row>
    <row r="128" spans="1:42" s="136" customFormat="1" ht="23.25" x14ac:dyDescent="0.25">
      <c r="A128" s="210" t="s">
        <v>207</v>
      </c>
      <c r="B128" s="211" t="s">
        <v>208</v>
      </c>
      <c r="C128" s="430" t="s">
        <v>209</v>
      </c>
      <c r="D128" s="430"/>
      <c r="E128" s="430"/>
      <c r="F128" s="212" t="s">
        <v>187</v>
      </c>
      <c r="G128" s="213">
        <v>5.0000000000000001E-3</v>
      </c>
      <c r="H128" s="214"/>
      <c r="I128" s="213">
        <v>5.0000000000000001E-3</v>
      </c>
      <c r="J128" s="215">
        <v>6508.75</v>
      </c>
      <c r="K128" s="214"/>
      <c r="L128" s="216">
        <v>32.54</v>
      </c>
      <c r="M128" s="214"/>
      <c r="N128" s="217"/>
      <c r="AF128" s="168"/>
      <c r="AG128" s="175"/>
      <c r="AL128" s="175"/>
      <c r="AN128" s="175"/>
      <c r="AP128" s="218" t="s">
        <v>209</v>
      </c>
    </row>
    <row r="129" spans="1:43" s="136" customFormat="1" ht="15" x14ac:dyDescent="0.25">
      <c r="A129" s="179"/>
      <c r="B129" s="177" t="s">
        <v>66</v>
      </c>
      <c r="C129" s="419" t="s">
        <v>67</v>
      </c>
      <c r="D129" s="419"/>
      <c r="E129" s="419"/>
      <c r="F129" s="180"/>
      <c r="G129" s="181"/>
      <c r="H129" s="181"/>
      <c r="I129" s="181"/>
      <c r="J129" s="182">
        <v>3.81</v>
      </c>
      <c r="K129" s="181"/>
      <c r="L129" s="182">
        <v>3.81</v>
      </c>
      <c r="M129" s="183">
        <v>28.49</v>
      </c>
      <c r="N129" s="184">
        <v>108.55</v>
      </c>
      <c r="AF129" s="168"/>
      <c r="AG129" s="175"/>
      <c r="AI129" s="178" t="s">
        <v>67</v>
      </c>
      <c r="AL129" s="175"/>
      <c r="AN129" s="175"/>
      <c r="AP129" s="218"/>
    </row>
    <row r="130" spans="1:43" s="136" customFormat="1" ht="15" x14ac:dyDescent="0.25">
      <c r="A130" s="179"/>
      <c r="B130" s="177" t="s">
        <v>68</v>
      </c>
      <c r="C130" s="419" t="s">
        <v>151</v>
      </c>
      <c r="D130" s="419"/>
      <c r="E130" s="419"/>
      <c r="F130" s="180"/>
      <c r="G130" s="181"/>
      <c r="H130" s="181"/>
      <c r="I130" s="181"/>
      <c r="J130" s="182">
        <v>59.64</v>
      </c>
      <c r="K130" s="181"/>
      <c r="L130" s="182">
        <v>59.64</v>
      </c>
      <c r="M130" s="183">
        <v>10.88</v>
      </c>
      <c r="N130" s="184">
        <v>648.88</v>
      </c>
      <c r="AF130" s="168"/>
      <c r="AG130" s="175"/>
      <c r="AI130" s="178" t="s">
        <v>151</v>
      </c>
      <c r="AL130" s="175"/>
      <c r="AN130" s="175"/>
      <c r="AP130" s="218"/>
    </row>
    <row r="131" spans="1:43" s="136" customFormat="1" ht="15" x14ac:dyDescent="0.25">
      <c r="A131" s="179"/>
      <c r="B131" s="177" t="s">
        <v>152</v>
      </c>
      <c r="C131" s="419" t="s">
        <v>153</v>
      </c>
      <c r="D131" s="419"/>
      <c r="E131" s="419"/>
      <c r="F131" s="180"/>
      <c r="G131" s="181"/>
      <c r="H131" s="181"/>
      <c r="I131" s="181"/>
      <c r="J131" s="182">
        <v>3.22</v>
      </c>
      <c r="K131" s="181"/>
      <c r="L131" s="182">
        <v>3.22</v>
      </c>
      <c r="M131" s="183">
        <v>28.49</v>
      </c>
      <c r="N131" s="184">
        <v>91.74</v>
      </c>
      <c r="AF131" s="168"/>
      <c r="AG131" s="175"/>
      <c r="AI131" s="178" t="s">
        <v>153</v>
      </c>
      <c r="AL131" s="175"/>
      <c r="AN131" s="175"/>
      <c r="AP131" s="218"/>
    </row>
    <row r="132" spans="1:43" s="136" customFormat="1" ht="15" x14ac:dyDescent="0.25">
      <c r="A132" s="179"/>
      <c r="B132" s="177" t="s">
        <v>154</v>
      </c>
      <c r="C132" s="419" t="s">
        <v>155</v>
      </c>
      <c r="D132" s="419"/>
      <c r="E132" s="419"/>
      <c r="F132" s="180"/>
      <c r="G132" s="181"/>
      <c r="H132" s="181"/>
      <c r="I132" s="181"/>
      <c r="J132" s="182">
        <v>32.85</v>
      </c>
      <c r="K132" s="181"/>
      <c r="L132" s="182">
        <v>0.31</v>
      </c>
      <c r="M132" s="183">
        <v>8.27</v>
      </c>
      <c r="N132" s="184">
        <v>2.56</v>
      </c>
      <c r="AF132" s="168"/>
      <c r="AG132" s="175"/>
      <c r="AI132" s="178" t="s">
        <v>155</v>
      </c>
      <c r="AL132" s="175"/>
      <c r="AN132" s="175"/>
      <c r="AP132" s="218"/>
    </row>
    <row r="133" spans="1:43" s="136" customFormat="1" ht="15" x14ac:dyDescent="0.25">
      <c r="A133" s="185"/>
      <c r="B133" s="177"/>
      <c r="C133" s="419" t="s">
        <v>69</v>
      </c>
      <c r="D133" s="419"/>
      <c r="E133" s="419"/>
      <c r="F133" s="180" t="s">
        <v>70</v>
      </c>
      <c r="G133" s="183">
        <v>0.45</v>
      </c>
      <c r="H133" s="181"/>
      <c r="I133" s="183">
        <v>0.45</v>
      </c>
      <c r="J133" s="187"/>
      <c r="K133" s="181"/>
      <c r="L133" s="187"/>
      <c r="M133" s="181"/>
      <c r="N133" s="188"/>
      <c r="AF133" s="168"/>
      <c r="AG133" s="175"/>
      <c r="AJ133" s="178" t="s">
        <v>69</v>
      </c>
      <c r="AL133" s="175"/>
      <c r="AN133" s="175"/>
      <c r="AP133" s="218"/>
    </row>
    <row r="134" spans="1:43" s="136" customFormat="1" ht="15" x14ac:dyDescent="0.25">
      <c r="A134" s="185"/>
      <c r="B134" s="177"/>
      <c r="C134" s="419" t="s">
        <v>156</v>
      </c>
      <c r="D134" s="419"/>
      <c r="E134" s="419"/>
      <c r="F134" s="180" t="s">
        <v>70</v>
      </c>
      <c r="G134" s="183">
        <v>0.32</v>
      </c>
      <c r="H134" s="181"/>
      <c r="I134" s="183">
        <v>0.32</v>
      </c>
      <c r="J134" s="187"/>
      <c r="K134" s="181"/>
      <c r="L134" s="187"/>
      <c r="M134" s="181"/>
      <c r="N134" s="188"/>
      <c r="AF134" s="168"/>
      <c r="AG134" s="175"/>
      <c r="AJ134" s="178" t="s">
        <v>156</v>
      </c>
      <c r="AL134" s="175"/>
      <c r="AN134" s="175"/>
      <c r="AP134" s="218"/>
    </row>
    <row r="135" spans="1:43" s="136" customFormat="1" ht="15" x14ac:dyDescent="0.25">
      <c r="A135" s="179"/>
      <c r="B135" s="177"/>
      <c r="C135" s="429" t="s">
        <v>71</v>
      </c>
      <c r="D135" s="429"/>
      <c r="E135" s="429"/>
      <c r="F135" s="189"/>
      <c r="G135" s="190"/>
      <c r="H135" s="190"/>
      <c r="I135" s="190"/>
      <c r="J135" s="191">
        <v>63.76</v>
      </c>
      <c r="K135" s="190"/>
      <c r="L135" s="191">
        <v>63.76</v>
      </c>
      <c r="M135" s="190"/>
      <c r="N135" s="192">
        <v>759.99</v>
      </c>
      <c r="AF135" s="168"/>
      <c r="AG135" s="175"/>
      <c r="AK135" s="178" t="s">
        <v>71</v>
      </c>
      <c r="AL135" s="175"/>
      <c r="AN135" s="175"/>
      <c r="AP135" s="218"/>
    </row>
    <row r="136" spans="1:43" s="136" customFormat="1" ht="15" x14ac:dyDescent="0.25">
      <c r="A136" s="185"/>
      <c r="B136" s="177"/>
      <c r="C136" s="419" t="s">
        <v>72</v>
      </c>
      <c r="D136" s="419"/>
      <c r="E136" s="419"/>
      <c r="F136" s="180"/>
      <c r="G136" s="181"/>
      <c r="H136" s="181"/>
      <c r="I136" s="181"/>
      <c r="J136" s="187"/>
      <c r="K136" s="181"/>
      <c r="L136" s="182">
        <v>7.03</v>
      </c>
      <c r="M136" s="181"/>
      <c r="N136" s="184">
        <v>200.29</v>
      </c>
      <c r="AF136" s="168"/>
      <c r="AG136" s="175"/>
      <c r="AJ136" s="178" t="s">
        <v>72</v>
      </c>
      <c r="AL136" s="175"/>
      <c r="AN136" s="175"/>
      <c r="AP136" s="218"/>
    </row>
    <row r="137" spans="1:43" s="136" customFormat="1" ht="22.5" x14ac:dyDescent="0.25">
      <c r="A137" s="185"/>
      <c r="B137" s="177" t="s">
        <v>164</v>
      </c>
      <c r="C137" s="419" t="s">
        <v>165</v>
      </c>
      <c r="D137" s="419"/>
      <c r="E137" s="419"/>
      <c r="F137" s="180" t="s">
        <v>73</v>
      </c>
      <c r="G137" s="193">
        <v>103</v>
      </c>
      <c r="H137" s="181"/>
      <c r="I137" s="193">
        <v>103</v>
      </c>
      <c r="J137" s="187"/>
      <c r="K137" s="181"/>
      <c r="L137" s="182">
        <v>7.24</v>
      </c>
      <c r="M137" s="181"/>
      <c r="N137" s="184">
        <v>206.3</v>
      </c>
      <c r="AF137" s="168"/>
      <c r="AG137" s="175"/>
      <c r="AJ137" s="178" t="s">
        <v>165</v>
      </c>
      <c r="AL137" s="175"/>
      <c r="AN137" s="175"/>
      <c r="AP137" s="218"/>
    </row>
    <row r="138" spans="1:43" s="136" customFormat="1" ht="45" x14ac:dyDescent="0.25">
      <c r="A138" s="185"/>
      <c r="B138" s="177" t="s">
        <v>166</v>
      </c>
      <c r="C138" s="419" t="s">
        <v>167</v>
      </c>
      <c r="D138" s="419"/>
      <c r="E138" s="419"/>
      <c r="F138" s="180" t="s">
        <v>73</v>
      </c>
      <c r="G138" s="193">
        <v>60</v>
      </c>
      <c r="H138" s="183">
        <v>0.85</v>
      </c>
      <c r="I138" s="193">
        <v>51</v>
      </c>
      <c r="J138" s="187"/>
      <c r="K138" s="181"/>
      <c r="L138" s="182">
        <v>3.59</v>
      </c>
      <c r="M138" s="181"/>
      <c r="N138" s="184">
        <v>102.15</v>
      </c>
      <c r="AF138" s="168"/>
      <c r="AG138" s="175"/>
      <c r="AJ138" s="178" t="s">
        <v>167</v>
      </c>
      <c r="AL138" s="175"/>
      <c r="AN138" s="175"/>
      <c r="AP138" s="218"/>
    </row>
    <row r="139" spans="1:43" s="136" customFormat="1" ht="15" x14ac:dyDescent="0.25">
      <c r="A139" s="194"/>
      <c r="B139" s="259"/>
      <c r="C139" s="424" t="s">
        <v>74</v>
      </c>
      <c r="D139" s="424"/>
      <c r="E139" s="424"/>
      <c r="F139" s="170"/>
      <c r="G139" s="171"/>
      <c r="H139" s="171"/>
      <c r="I139" s="171"/>
      <c r="J139" s="173"/>
      <c r="K139" s="171"/>
      <c r="L139" s="195">
        <v>74.59</v>
      </c>
      <c r="M139" s="190"/>
      <c r="N139" s="203">
        <v>1068.44</v>
      </c>
      <c r="AF139" s="168"/>
      <c r="AG139" s="175"/>
      <c r="AL139" s="175" t="s">
        <v>74</v>
      </c>
      <c r="AN139" s="175"/>
      <c r="AP139" s="218"/>
    </row>
    <row r="140" spans="1:43" s="136" customFormat="1" ht="23.25" x14ac:dyDescent="0.25">
      <c r="A140" s="169" t="s">
        <v>210</v>
      </c>
      <c r="B140" s="257" t="s">
        <v>211</v>
      </c>
      <c r="C140" s="424" t="s">
        <v>212</v>
      </c>
      <c r="D140" s="424"/>
      <c r="E140" s="424"/>
      <c r="F140" s="170" t="s">
        <v>187</v>
      </c>
      <c r="G140" s="171"/>
      <c r="H140" s="171"/>
      <c r="I140" s="204">
        <v>0.01</v>
      </c>
      <c r="J140" s="202">
        <v>5230.01</v>
      </c>
      <c r="K140" s="171"/>
      <c r="L140" s="195">
        <v>52.3</v>
      </c>
      <c r="M140" s="204">
        <v>8.27</v>
      </c>
      <c r="N140" s="196">
        <v>432.52</v>
      </c>
      <c r="AF140" s="168"/>
      <c r="AG140" s="175" t="s">
        <v>212</v>
      </c>
      <c r="AL140" s="175"/>
      <c r="AN140" s="175"/>
      <c r="AP140" s="218"/>
    </row>
    <row r="141" spans="1:43" s="136" customFormat="1" ht="15" x14ac:dyDescent="0.25">
      <c r="A141" s="194"/>
      <c r="B141" s="259"/>
      <c r="C141" s="419" t="s">
        <v>174</v>
      </c>
      <c r="D141" s="419"/>
      <c r="E141" s="419"/>
      <c r="F141" s="419"/>
      <c r="G141" s="419"/>
      <c r="H141" s="419"/>
      <c r="I141" s="419"/>
      <c r="J141" s="419"/>
      <c r="K141" s="419"/>
      <c r="L141" s="419"/>
      <c r="M141" s="419"/>
      <c r="N141" s="428"/>
      <c r="AF141" s="168"/>
      <c r="AG141" s="175"/>
      <c r="AL141" s="175"/>
      <c r="AM141" s="178" t="s">
        <v>174</v>
      </c>
      <c r="AN141" s="175"/>
      <c r="AP141" s="218"/>
    </row>
    <row r="142" spans="1:43" s="136" customFormat="1" ht="15" x14ac:dyDescent="0.25">
      <c r="A142" s="194"/>
      <c r="B142" s="259"/>
      <c r="C142" s="424" t="s">
        <v>74</v>
      </c>
      <c r="D142" s="424"/>
      <c r="E142" s="424"/>
      <c r="F142" s="170"/>
      <c r="G142" s="171"/>
      <c r="H142" s="171"/>
      <c r="I142" s="171"/>
      <c r="J142" s="173"/>
      <c r="K142" s="171"/>
      <c r="L142" s="195">
        <v>52.3</v>
      </c>
      <c r="M142" s="190"/>
      <c r="N142" s="196">
        <v>432.52</v>
      </c>
      <c r="AF142" s="168"/>
      <c r="AG142" s="175"/>
      <c r="AL142" s="175" t="s">
        <v>74</v>
      </c>
      <c r="AN142" s="175"/>
      <c r="AP142" s="218"/>
    </row>
    <row r="143" spans="1:43" s="136" customFormat="1" ht="0" hidden="1" customHeight="1" x14ac:dyDescent="0.25">
      <c r="A143" s="219"/>
      <c r="B143" s="220"/>
      <c r="C143" s="220"/>
      <c r="D143" s="220"/>
      <c r="E143" s="220"/>
      <c r="F143" s="221"/>
      <c r="G143" s="221"/>
      <c r="H143" s="221"/>
      <c r="I143" s="221"/>
      <c r="J143" s="222"/>
      <c r="K143" s="221"/>
      <c r="L143" s="222"/>
      <c r="M143" s="181"/>
      <c r="N143" s="222"/>
      <c r="AF143" s="168"/>
      <c r="AG143" s="175"/>
      <c r="AL143" s="175"/>
      <c r="AN143" s="175"/>
      <c r="AP143" s="218"/>
    </row>
    <row r="144" spans="1:43" s="136" customFormat="1" ht="15" x14ac:dyDescent="0.25">
      <c r="A144" s="223"/>
      <c r="B144" s="224"/>
      <c r="C144" s="424" t="s">
        <v>213</v>
      </c>
      <c r="D144" s="424"/>
      <c r="E144" s="424"/>
      <c r="F144" s="424"/>
      <c r="G144" s="424"/>
      <c r="H144" s="424"/>
      <c r="I144" s="424"/>
      <c r="J144" s="424"/>
      <c r="K144" s="424"/>
      <c r="L144" s="225"/>
      <c r="M144" s="226"/>
      <c r="N144" s="227"/>
      <c r="AF144" s="168"/>
      <c r="AG144" s="175"/>
      <c r="AL144" s="175"/>
      <c r="AN144" s="175"/>
      <c r="AP144" s="218"/>
      <c r="AQ144" s="175" t="s">
        <v>213</v>
      </c>
    </row>
    <row r="145" spans="1:44" s="136" customFormat="1" ht="15" x14ac:dyDescent="0.25">
      <c r="A145" s="228"/>
      <c r="B145" s="177"/>
      <c r="C145" s="419" t="s">
        <v>75</v>
      </c>
      <c r="D145" s="419"/>
      <c r="E145" s="419"/>
      <c r="F145" s="419"/>
      <c r="G145" s="419"/>
      <c r="H145" s="419"/>
      <c r="I145" s="419"/>
      <c r="J145" s="419"/>
      <c r="K145" s="419"/>
      <c r="L145" s="229">
        <v>1109.1300000000001</v>
      </c>
      <c r="M145" s="230"/>
      <c r="N145" s="231">
        <v>20397.77</v>
      </c>
      <c r="AF145" s="168"/>
      <c r="AG145" s="175"/>
      <c r="AL145" s="175"/>
      <c r="AN145" s="175"/>
      <c r="AP145" s="218"/>
      <c r="AQ145" s="175"/>
      <c r="AR145" s="178" t="s">
        <v>75</v>
      </c>
    </row>
    <row r="146" spans="1:44" s="136" customFormat="1" ht="15" x14ac:dyDescent="0.25">
      <c r="A146" s="228"/>
      <c r="B146" s="177"/>
      <c r="C146" s="419" t="s">
        <v>76</v>
      </c>
      <c r="D146" s="419"/>
      <c r="E146" s="419"/>
      <c r="F146" s="419"/>
      <c r="G146" s="419"/>
      <c r="H146" s="419"/>
      <c r="I146" s="419"/>
      <c r="J146" s="419"/>
      <c r="K146" s="419"/>
      <c r="L146" s="232"/>
      <c r="M146" s="230"/>
      <c r="N146" s="233"/>
      <c r="AF146" s="168"/>
      <c r="AG146" s="175"/>
      <c r="AL146" s="175"/>
      <c r="AN146" s="175"/>
      <c r="AP146" s="218"/>
      <c r="AQ146" s="175"/>
      <c r="AR146" s="178" t="s">
        <v>76</v>
      </c>
    </row>
    <row r="147" spans="1:44" s="136" customFormat="1" ht="15" x14ac:dyDescent="0.25">
      <c r="A147" s="228"/>
      <c r="B147" s="177"/>
      <c r="C147" s="419" t="s">
        <v>77</v>
      </c>
      <c r="D147" s="419"/>
      <c r="E147" s="419"/>
      <c r="F147" s="419"/>
      <c r="G147" s="419"/>
      <c r="H147" s="419"/>
      <c r="I147" s="419"/>
      <c r="J147" s="419"/>
      <c r="K147" s="419"/>
      <c r="L147" s="234">
        <v>498.3</v>
      </c>
      <c r="M147" s="230"/>
      <c r="N147" s="231">
        <v>14196.57</v>
      </c>
      <c r="AF147" s="168"/>
      <c r="AG147" s="175"/>
      <c r="AL147" s="175"/>
      <c r="AN147" s="175"/>
      <c r="AP147" s="218"/>
      <c r="AQ147" s="175"/>
      <c r="AR147" s="178" t="s">
        <v>77</v>
      </c>
    </row>
    <row r="148" spans="1:44" s="136" customFormat="1" ht="15" x14ac:dyDescent="0.25">
      <c r="A148" s="228"/>
      <c r="B148" s="177"/>
      <c r="C148" s="419" t="s">
        <v>214</v>
      </c>
      <c r="D148" s="419"/>
      <c r="E148" s="419"/>
      <c r="F148" s="419"/>
      <c r="G148" s="419"/>
      <c r="H148" s="419"/>
      <c r="I148" s="419"/>
      <c r="J148" s="419"/>
      <c r="K148" s="419"/>
      <c r="L148" s="234">
        <v>440.48</v>
      </c>
      <c r="M148" s="230"/>
      <c r="N148" s="231">
        <v>4792.42</v>
      </c>
      <c r="AF148" s="168"/>
      <c r="AG148" s="175"/>
      <c r="AL148" s="175"/>
      <c r="AN148" s="175"/>
      <c r="AP148" s="218"/>
      <c r="AQ148" s="175"/>
      <c r="AR148" s="178" t="s">
        <v>214</v>
      </c>
    </row>
    <row r="149" spans="1:44" s="136" customFormat="1" ht="15" x14ac:dyDescent="0.25">
      <c r="A149" s="228"/>
      <c r="B149" s="177"/>
      <c r="C149" s="419" t="s">
        <v>215</v>
      </c>
      <c r="D149" s="419"/>
      <c r="E149" s="419"/>
      <c r="F149" s="419"/>
      <c r="G149" s="419"/>
      <c r="H149" s="419"/>
      <c r="I149" s="419"/>
      <c r="J149" s="419"/>
      <c r="K149" s="419"/>
      <c r="L149" s="234">
        <v>45.76</v>
      </c>
      <c r="M149" s="230"/>
      <c r="N149" s="231">
        <v>1303.7</v>
      </c>
      <c r="AF149" s="168"/>
      <c r="AG149" s="175"/>
      <c r="AL149" s="175"/>
      <c r="AN149" s="175"/>
      <c r="AP149" s="218"/>
      <c r="AQ149" s="175"/>
      <c r="AR149" s="178" t="s">
        <v>215</v>
      </c>
    </row>
    <row r="150" spans="1:44" s="136" customFormat="1" ht="15" x14ac:dyDescent="0.25">
      <c r="A150" s="228"/>
      <c r="B150" s="177"/>
      <c r="C150" s="419" t="s">
        <v>216</v>
      </c>
      <c r="D150" s="419"/>
      <c r="E150" s="419"/>
      <c r="F150" s="419"/>
      <c r="G150" s="419"/>
      <c r="H150" s="419"/>
      <c r="I150" s="419"/>
      <c r="J150" s="419"/>
      <c r="K150" s="419"/>
      <c r="L150" s="234">
        <v>170.35</v>
      </c>
      <c r="M150" s="230"/>
      <c r="N150" s="231">
        <v>1408.78</v>
      </c>
      <c r="AF150" s="168"/>
      <c r="AG150" s="175"/>
      <c r="AL150" s="175"/>
      <c r="AN150" s="175"/>
      <c r="AP150" s="218"/>
      <c r="AQ150" s="175"/>
      <c r="AR150" s="178" t="s">
        <v>216</v>
      </c>
    </row>
    <row r="151" spans="1:44" s="136" customFormat="1" ht="15" x14ac:dyDescent="0.25">
      <c r="A151" s="228"/>
      <c r="B151" s="177"/>
      <c r="C151" s="419" t="s">
        <v>217</v>
      </c>
      <c r="D151" s="419"/>
      <c r="E151" s="419"/>
      <c r="F151" s="419"/>
      <c r="G151" s="419"/>
      <c r="H151" s="419"/>
      <c r="I151" s="419"/>
      <c r="J151" s="419"/>
      <c r="K151" s="419"/>
      <c r="L151" s="229">
        <v>1904</v>
      </c>
      <c r="M151" s="230"/>
      <c r="N151" s="231">
        <v>43278.01</v>
      </c>
      <c r="AF151" s="168"/>
      <c r="AG151" s="175"/>
      <c r="AL151" s="175"/>
      <c r="AN151" s="175"/>
      <c r="AP151" s="218"/>
      <c r="AQ151" s="175"/>
      <c r="AR151" s="178" t="s">
        <v>217</v>
      </c>
    </row>
    <row r="152" spans="1:44" s="136" customFormat="1" ht="15" x14ac:dyDescent="0.25">
      <c r="A152" s="228"/>
      <c r="B152" s="177"/>
      <c r="C152" s="419" t="s">
        <v>76</v>
      </c>
      <c r="D152" s="419"/>
      <c r="E152" s="419"/>
      <c r="F152" s="419"/>
      <c r="G152" s="419"/>
      <c r="H152" s="419"/>
      <c r="I152" s="419"/>
      <c r="J152" s="419"/>
      <c r="K152" s="419"/>
      <c r="L152" s="232"/>
      <c r="M152" s="230"/>
      <c r="N152" s="233"/>
      <c r="AF152" s="168"/>
      <c r="AG152" s="175"/>
      <c r="AL152" s="175"/>
      <c r="AN152" s="175"/>
      <c r="AP152" s="218"/>
      <c r="AQ152" s="175"/>
      <c r="AR152" s="178" t="s">
        <v>76</v>
      </c>
    </row>
    <row r="153" spans="1:44" s="136" customFormat="1" ht="15" x14ac:dyDescent="0.25">
      <c r="A153" s="228"/>
      <c r="B153" s="177"/>
      <c r="C153" s="419" t="s">
        <v>218</v>
      </c>
      <c r="D153" s="419"/>
      <c r="E153" s="419"/>
      <c r="F153" s="419"/>
      <c r="G153" s="419"/>
      <c r="H153" s="419"/>
      <c r="I153" s="419"/>
      <c r="J153" s="419"/>
      <c r="K153" s="419"/>
      <c r="L153" s="234">
        <v>487.89</v>
      </c>
      <c r="M153" s="230"/>
      <c r="N153" s="231">
        <v>13899.99</v>
      </c>
      <c r="AF153" s="168"/>
      <c r="AG153" s="175"/>
      <c r="AL153" s="175"/>
      <c r="AN153" s="175"/>
      <c r="AP153" s="218"/>
      <c r="AQ153" s="175"/>
      <c r="AR153" s="178" t="s">
        <v>218</v>
      </c>
    </row>
    <row r="154" spans="1:44" s="136" customFormat="1" ht="15" x14ac:dyDescent="0.25">
      <c r="A154" s="228"/>
      <c r="B154" s="177"/>
      <c r="C154" s="419" t="s">
        <v>219</v>
      </c>
      <c r="D154" s="419"/>
      <c r="E154" s="419"/>
      <c r="F154" s="419"/>
      <c r="G154" s="419"/>
      <c r="H154" s="419"/>
      <c r="I154" s="419"/>
      <c r="J154" s="419"/>
      <c r="K154" s="419"/>
      <c r="L154" s="234">
        <v>427.8</v>
      </c>
      <c r="M154" s="230"/>
      <c r="N154" s="231">
        <v>4654.46</v>
      </c>
      <c r="AF154" s="168"/>
      <c r="AG154" s="175"/>
      <c r="AL154" s="175"/>
      <c r="AN154" s="175"/>
      <c r="AP154" s="218"/>
      <c r="AQ154" s="175"/>
      <c r="AR154" s="178" t="s">
        <v>219</v>
      </c>
    </row>
    <row r="155" spans="1:44" s="136" customFormat="1" ht="15" x14ac:dyDescent="0.25">
      <c r="A155" s="228"/>
      <c r="B155" s="177"/>
      <c r="C155" s="419" t="s">
        <v>220</v>
      </c>
      <c r="D155" s="419"/>
      <c r="E155" s="419"/>
      <c r="F155" s="419"/>
      <c r="G155" s="419"/>
      <c r="H155" s="419"/>
      <c r="I155" s="419"/>
      <c r="J155" s="419"/>
      <c r="K155" s="419"/>
      <c r="L155" s="234">
        <v>44</v>
      </c>
      <c r="M155" s="230"/>
      <c r="N155" s="231">
        <v>1253.56</v>
      </c>
      <c r="AF155" s="168"/>
      <c r="AG155" s="175"/>
      <c r="AL155" s="175"/>
      <c r="AN155" s="175"/>
      <c r="AP155" s="218"/>
      <c r="AQ155" s="175"/>
      <c r="AR155" s="178" t="s">
        <v>220</v>
      </c>
    </row>
    <row r="156" spans="1:44" s="136" customFormat="1" ht="15" x14ac:dyDescent="0.25">
      <c r="A156" s="228"/>
      <c r="B156" s="177"/>
      <c r="C156" s="419" t="s">
        <v>221</v>
      </c>
      <c r="D156" s="419"/>
      <c r="E156" s="419"/>
      <c r="F156" s="419"/>
      <c r="G156" s="419"/>
      <c r="H156" s="419"/>
      <c r="I156" s="419"/>
      <c r="J156" s="419"/>
      <c r="K156" s="419"/>
      <c r="L156" s="234">
        <v>169.79</v>
      </c>
      <c r="M156" s="230"/>
      <c r="N156" s="231">
        <v>1404.15</v>
      </c>
      <c r="AF156" s="168"/>
      <c r="AG156" s="175"/>
      <c r="AL156" s="175"/>
      <c r="AN156" s="175"/>
      <c r="AP156" s="218"/>
      <c r="AQ156" s="175"/>
      <c r="AR156" s="178" t="s">
        <v>221</v>
      </c>
    </row>
    <row r="157" spans="1:44" s="136" customFormat="1" ht="15" x14ac:dyDescent="0.25">
      <c r="A157" s="228"/>
      <c r="B157" s="177"/>
      <c r="C157" s="419" t="s">
        <v>222</v>
      </c>
      <c r="D157" s="419"/>
      <c r="E157" s="419"/>
      <c r="F157" s="419"/>
      <c r="G157" s="419"/>
      <c r="H157" s="419"/>
      <c r="I157" s="419"/>
      <c r="J157" s="419"/>
      <c r="K157" s="419"/>
      <c r="L157" s="234">
        <v>547.57000000000005</v>
      </c>
      <c r="M157" s="230"/>
      <c r="N157" s="231">
        <v>15600.46</v>
      </c>
      <c r="AF157" s="168"/>
      <c r="AG157" s="175"/>
      <c r="AL157" s="175"/>
      <c r="AN157" s="175"/>
      <c r="AP157" s="218"/>
      <c r="AQ157" s="175"/>
      <c r="AR157" s="178" t="s">
        <v>222</v>
      </c>
    </row>
    <row r="158" spans="1:44" s="136" customFormat="1" ht="15" x14ac:dyDescent="0.25">
      <c r="A158" s="228"/>
      <c r="B158" s="177"/>
      <c r="C158" s="419" t="s">
        <v>223</v>
      </c>
      <c r="D158" s="419"/>
      <c r="E158" s="419"/>
      <c r="F158" s="419"/>
      <c r="G158" s="419"/>
      <c r="H158" s="419"/>
      <c r="I158" s="419"/>
      <c r="J158" s="419"/>
      <c r="K158" s="419"/>
      <c r="L158" s="234">
        <v>270.95</v>
      </c>
      <c r="M158" s="230"/>
      <c r="N158" s="231">
        <v>7718.95</v>
      </c>
      <c r="AF158" s="168"/>
      <c r="AG158" s="175"/>
      <c r="AL158" s="175"/>
      <c r="AN158" s="175"/>
      <c r="AP158" s="218"/>
      <c r="AQ158" s="175"/>
      <c r="AR158" s="178" t="s">
        <v>223</v>
      </c>
    </row>
    <row r="159" spans="1:44" s="136" customFormat="1" ht="15" x14ac:dyDescent="0.25">
      <c r="A159" s="228"/>
      <c r="B159" s="177"/>
      <c r="C159" s="419" t="s">
        <v>224</v>
      </c>
      <c r="D159" s="419"/>
      <c r="E159" s="419"/>
      <c r="F159" s="419"/>
      <c r="G159" s="419"/>
      <c r="H159" s="419"/>
      <c r="I159" s="419"/>
      <c r="J159" s="419"/>
      <c r="K159" s="419"/>
      <c r="L159" s="234">
        <v>41.66</v>
      </c>
      <c r="M159" s="230"/>
      <c r="N159" s="235">
        <v>952.32</v>
      </c>
      <c r="AF159" s="168"/>
      <c r="AG159" s="175"/>
      <c r="AL159" s="175"/>
      <c r="AN159" s="175"/>
      <c r="AP159" s="218"/>
      <c r="AQ159" s="175"/>
      <c r="AR159" s="178" t="s">
        <v>224</v>
      </c>
    </row>
    <row r="160" spans="1:44" s="136" customFormat="1" ht="15" x14ac:dyDescent="0.25">
      <c r="A160" s="228"/>
      <c r="B160" s="177"/>
      <c r="C160" s="419" t="s">
        <v>76</v>
      </c>
      <c r="D160" s="419"/>
      <c r="E160" s="419"/>
      <c r="F160" s="419"/>
      <c r="G160" s="419"/>
      <c r="H160" s="419"/>
      <c r="I160" s="419"/>
      <c r="J160" s="419"/>
      <c r="K160" s="419"/>
      <c r="L160" s="232"/>
      <c r="M160" s="230"/>
      <c r="N160" s="233"/>
      <c r="AF160" s="168"/>
      <c r="AG160" s="175"/>
      <c r="AL160" s="175"/>
      <c r="AN160" s="175"/>
      <c r="AP160" s="218"/>
      <c r="AQ160" s="175"/>
      <c r="AR160" s="178" t="s">
        <v>76</v>
      </c>
    </row>
    <row r="161" spans="1:46" s="136" customFormat="1" ht="15" x14ac:dyDescent="0.25">
      <c r="A161" s="228"/>
      <c r="B161" s="177"/>
      <c r="C161" s="419" t="s">
        <v>218</v>
      </c>
      <c r="D161" s="419"/>
      <c r="E161" s="419"/>
      <c r="F161" s="419"/>
      <c r="G161" s="419"/>
      <c r="H161" s="419"/>
      <c r="I161" s="419"/>
      <c r="J161" s="419"/>
      <c r="K161" s="419"/>
      <c r="L161" s="234">
        <v>10.41</v>
      </c>
      <c r="M161" s="230"/>
      <c r="N161" s="235">
        <v>296.58</v>
      </c>
      <c r="AF161" s="168"/>
      <c r="AG161" s="175"/>
      <c r="AL161" s="175"/>
      <c r="AN161" s="175"/>
      <c r="AP161" s="218"/>
      <c r="AQ161" s="175"/>
      <c r="AR161" s="178" t="s">
        <v>218</v>
      </c>
    </row>
    <row r="162" spans="1:46" s="136" customFormat="1" ht="15" x14ac:dyDescent="0.25">
      <c r="A162" s="228"/>
      <c r="B162" s="177"/>
      <c r="C162" s="419" t="s">
        <v>219</v>
      </c>
      <c r="D162" s="419"/>
      <c r="E162" s="419"/>
      <c r="F162" s="419"/>
      <c r="G162" s="419"/>
      <c r="H162" s="419"/>
      <c r="I162" s="419"/>
      <c r="J162" s="419"/>
      <c r="K162" s="419"/>
      <c r="L162" s="234">
        <v>12.68</v>
      </c>
      <c r="M162" s="230"/>
      <c r="N162" s="235">
        <v>137.96</v>
      </c>
      <c r="AF162" s="168"/>
      <c r="AG162" s="175"/>
      <c r="AL162" s="175"/>
      <c r="AN162" s="175"/>
      <c r="AP162" s="218"/>
      <c r="AQ162" s="175"/>
      <c r="AR162" s="178" t="s">
        <v>219</v>
      </c>
    </row>
    <row r="163" spans="1:46" s="136" customFormat="1" ht="15" x14ac:dyDescent="0.25">
      <c r="A163" s="228"/>
      <c r="B163" s="177"/>
      <c r="C163" s="419" t="s">
        <v>220</v>
      </c>
      <c r="D163" s="419"/>
      <c r="E163" s="419"/>
      <c r="F163" s="419"/>
      <c r="G163" s="419"/>
      <c r="H163" s="419"/>
      <c r="I163" s="419"/>
      <c r="J163" s="419"/>
      <c r="K163" s="419"/>
      <c r="L163" s="234">
        <v>1.76</v>
      </c>
      <c r="M163" s="230"/>
      <c r="N163" s="235">
        <v>50.14</v>
      </c>
      <c r="AF163" s="168"/>
      <c r="AG163" s="175"/>
      <c r="AL163" s="175"/>
      <c r="AN163" s="175"/>
      <c r="AP163" s="218"/>
      <c r="AQ163" s="175"/>
      <c r="AR163" s="178" t="s">
        <v>220</v>
      </c>
    </row>
    <row r="164" spans="1:46" s="136" customFormat="1" ht="15" x14ac:dyDescent="0.25">
      <c r="A164" s="228"/>
      <c r="B164" s="177"/>
      <c r="C164" s="419" t="s">
        <v>221</v>
      </c>
      <c r="D164" s="419"/>
      <c r="E164" s="419"/>
      <c r="F164" s="419"/>
      <c r="G164" s="419"/>
      <c r="H164" s="419"/>
      <c r="I164" s="419"/>
      <c r="J164" s="419"/>
      <c r="K164" s="419"/>
      <c r="L164" s="234">
        <v>0.56000000000000005</v>
      </c>
      <c r="M164" s="230"/>
      <c r="N164" s="235">
        <v>4.63</v>
      </c>
      <c r="AF164" s="168"/>
      <c r="AG164" s="175"/>
      <c r="AL164" s="175"/>
      <c r="AN164" s="175"/>
      <c r="AP164" s="218"/>
      <c r="AQ164" s="175"/>
      <c r="AR164" s="178" t="s">
        <v>221</v>
      </c>
    </row>
    <row r="165" spans="1:46" s="136" customFormat="1" ht="15" x14ac:dyDescent="0.25">
      <c r="A165" s="228"/>
      <c r="B165" s="177"/>
      <c r="C165" s="419" t="s">
        <v>222</v>
      </c>
      <c r="D165" s="419"/>
      <c r="E165" s="419"/>
      <c r="F165" s="419"/>
      <c r="G165" s="419"/>
      <c r="H165" s="419"/>
      <c r="I165" s="419"/>
      <c r="J165" s="419"/>
      <c r="K165" s="419"/>
      <c r="L165" s="234">
        <v>11.8</v>
      </c>
      <c r="M165" s="230"/>
      <c r="N165" s="235">
        <v>336.32</v>
      </c>
      <c r="AF165" s="168"/>
      <c r="AG165" s="175"/>
      <c r="AL165" s="175"/>
      <c r="AN165" s="175"/>
      <c r="AP165" s="218"/>
      <c r="AQ165" s="175"/>
      <c r="AR165" s="178" t="s">
        <v>222</v>
      </c>
    </row>
    <row r="166" spans="1:46" s="136" customFormat="1" ht="15" x14ac:dyDescent="0.25">
      <c r="A166" s="228"/>
      <c r="B166" s="177"/>
      <c r="C166" s="419" t="s">
        <v>223</v>
      </c>
      <c r="D166" s="419"/>
      <c r="E166" s="419"/>
      <c r="F166" s="419"/>
      <c r="G166" s="419"/>
      <c r="H166" s="419"/>
      <c r="I166" s="419"/>
      <c r="J166" s="419"/>
      <c r="K166" s="419"/>
      <c r="L166" s="234">
        <v>6.21</v>
      </c>
      <c r="M166" s="230"/>
      <c r="N166" s="235">
        <v>176.83</v>
      </c>
      <c r="AF166" s="168"/>
      <c r="AG166" s="175"/>
      <c r="AL166" s="175"/>
      <c r="AN166" s="175"/>
      <c r="AP166" s="218"/>
      <c r="AQ166" s="175"/>
      <c r="AR166" s="178" t="s">
        <v>223</v>
      </c>
    </row>
    <row r="167" spans="1:46" s="136" customFormat="1" ht="15" x14ac:dyDescent="0.25">
      <c r="A167" s="228"/>
      <c r="B167" s="177"/>
      <c r="C167" s="419" t="s">
        <v>78</v>
      </c>
      <c r="D167" s="419"/>
      <c r="E167" s="419"/>
      <c r="F167" s="419"/>
      <c r="G167" s="419"/>
      <c r="H167" s="419"/>
      <c r="I167" s="419"/>
      <c r="J167" s="419"/>
      <c r="K167" s="419"/>
      <c r="L167" s="234">
        <v>544.05999999999995</v>
      </c>
      <c r="M167" s="230"/>
      <c r="N167" s="231">
        <v>15500.27</v>
      </c>
      <c r="AF167" s="168"/>
      <c r="AG167" s="175"/>
      <c r="AL167" s="175"/>
      <c r="AN167" s="175"/>
      <c r="AP167" s="218"/>
      <c r="AQ167" s="175"/>
      <c r="AR167" s="178" t="s">
        <v>78</v>
      </c>
    </row>
    <row r="168" spans="1:46" s="136" customFormat="1" ht="15" x14ac:dyDescent="0.25">
      <c r="A168" s="228"/>
      <c r="B168" s="177"/>
      <c r="C168" s="419" t="s">
        <v>79</v>
      </c>
      <c r="D168" s="419"/>
      <c r="E168" s="419"/>
      <c r="F168" s="419"/>
      <c r="G168" s="419"/>
      <c r="H168" s="419"/>
      <c r="I168" s="419"/>
      <c r="J168" s="419"/>
      <c r="K168" s="419"/>
      <c r="L168" s="234">
        <v>559.37</v>
      </c>
      <c r="M168" s="230"/>
      <c r="N168" s="231">
        <v>15936.78</v>
      </c>
      <c r="AF168" s="168"/>
      <c r="AG168" s="175"/>
      <c r="AL168" s="175"/>
      <c r="AN168" s="175"/>
      <c r="AP168" s="218"/>
      <c r="AQ168" s="175"/>
      <c r="AR168" s="178" t="s">
        <v>79</v>
      </c>
    </row>
    <row r="169" spans="1:46" s="136" customFormat="1" ht="15" x14ac:dyDescent="0.25">
      <c r="A169" s="228"/>
      <c r="B169" s="177"/>
      <c r="C169" s="419" t="s">
        <v>80</v>
      </c>
      <c r="D169" s="419"/>
      <c r="E169" s="419"/>
      <c r="F169" s="419"/>
      <c r="G169" s="419"/>
      <c r="H169" s="419"/>
      <c r="I169" s="419"/>
      <c r="J169" s="419"/>
      <c r="K169" s="419"/>
      <c r="L169" s="234">
        <v>277.16000000000003</v>
      </c>
      <c r="M169" s="230"/>
      <c r="N169" s="231">
        <v>7895.78</v>
      </c>
      <c r="AF169" s="168"/>
      <c r="AG169" s="175"/>
      <c r="AL169" s="175"/>
      <c r="AN169" s="175"/>
      <c r="AP169" s="218"/>
      <c r="AQ169" s="175"/>
      <c r="AR169" s="178" t="s">
        <v>80</v>
      </c>
    </row>
    <row r="170" spans="1:46" s="136" customFormat="1" ht="15" x14ac:dyDescent="0.25">
      <c r="A170" s="228"/>
      <c r="B170" s="236"/>
      <c r="C170" s="420" t="s">
        <v>225</v>
      </c>
      <c r="D170" s="420"/>
      <c r="E170" s="420"/>
      <c r="F170" s="420"/>
      <c r="G170" s="420"/>
      <c r="H170" s="420"/>
      <c r="I170" s="420"/>
      <c r="J170" s="420"/>
      <c r="K170" s="420"/>
      <c r="L170" s="237">
        <v>1945.66</v>
      </c>
      <c r="M170" s="238"/>
      <c r="N170" s="239">
        <v>44230.33</v>
      </c>
      <c r="AF170" s="168"/>
      <c r="AG170" s="175"/>
      <c r="AL170" s="175"/>
      <c r="AN170" s="175"/>
      <c r="AP170" s="218"/>
      <c r="AQ170" s="175"/>
      <c r="AS170" s="175" t="s">
        <v>225</v>
      </c>
    </row>
    <row r="171" spans="1:46" s="136" customFormat="1" ht="15" x14ac:dyDescent="0.25">
      <c r="A171" s="425" t="s">
        <v>226</v>
      </c>
      <c r="B171" s="426"/>
      <c r="C171" s="426"/>
      <c r="D171" s="426"/>
      <c r="E171" s="426"/>
      <c r="F171" s="426"/>
      <c r="G171" s="426"/>
      <c r="H171" s="426"/>
      <c r="I171" s="426"/>
      <c r="J171" s="426"/>
      <c r="K171" s="426"/>
      <c r="L171" s="426"/>
      <c r="M171" s="426"/>
      <c r="N171" s="427"/>
      <c r="AF171" s="168" t="s">
        <v>226</v>
      </c>
      <c r="AG171" s="175"/>
      <c r="AL171" s="175"/>
      <c r="AN171" s="175"/>
      <c r="AP171" s="218"/>
      <c r="AQ171" s="175"/>
      <c r="AS171" s="175"/>
    </row>
    <row r="172" spans="1:46" s="136" customFormat="1" ht="33.75" x14ac:dyDescent="0.25">
      <c r="A172" s="169" t="s">
        <v>227</v>
      </c>
      <c r="B172" s="257" t="s">
        <v>228</v>
      </c>
      <c r="C172" s="424" t="s">
        <v>229</v>
      </c>
      <c r="D172" s="424"/>
      <c r="E172" s="424"/>
      <c r="F172" s="170" t="s">
        <v>170</v>
      </c>
      <c r="G172" s="171"/>
      <c r="H172" s="171"/>
      <c r="I172" s="172">
        <v>1</v>
      </c>
      <c r="J172" s="202">
        <v>71748.289999999994</v>
      </c>
      <c r="K172" s="171"/>
      <c r="L172" s="202">
        <v>71748.289999999994</v>
      </c>
      <c r="M172" s="204">
        <v>6.33</v>
      </c>
      <c r="N172" s="203">
        <v>454166.68</v>
      </c>
      <c r="AF172" s="168"/>
      <c r="AG172" s="175" t="s">
        <v>229</v>
      </c>
      <c r="AL172" s="175"/>
      <c r="AN172" s="175"/>
      <c r="AP172" s="218"/>
      <c r="AQ172" s="175"/>
      <c r="AS172" s="175"/>
    </row>
    <row r="173" spans="1:46" s="136" customFormat="1" ht="15" x14ac:dyDescent="0.25">
      <c r="A173" s="194"/>
      <c r="B173" s="259"/>
      <c r="C173" s="419" t="s">
        <v>230</v>
      </c>
      <c r="D173" s="419"/>
      <c r="E173" s="419"/>
      <c r="F173" s="419"/>
      <c r="G173" s="419"/>
      <c r="H173" s="419"/>
      <c r="I173" s="419"/>
      <c r="J173" s="419"/>
      <c r="K173" s="419"/>
      <c r="L173" s="419"/>
      <c r="M173" s="419"/>
      <c r="N173" s="428"/>
      <c r="AF173" s="168"/>
      <c r="AG173" s="175"/>
      <c r="AL173" s="175"/>
      <c r="AM173" s="178" t="s">
        <v>230</v>
      </c>
      <c r="AN173" s="175"/>
      <c r="AP173" s="218"/>
      <c r="AQ173" s="175"/>
      <c r="AS173" s="175"/>
    </row>
    <row r="174" spans="1:46" s="136" customFormat="1" ht="15" x14ac:dyDescent="0.25">
      <c r="A174" s="206"/>
      <c r="B174" s="258"/>
      <c r="C174" s="419" t="s">
        <v>231</v>
      </c>
      <c r="D174" s="419"/>
      <c r="E174" s="419"/>
      <c r="F174" s="419"/>
      <c r="G174" s="419"/>
      <c r="H174" s="419"/>
      <c r="I174" s="419"/>
      <c r="J174" s="419"/>
      <c r="K174" s="419"/>
      <c r="L174" s="419"/>
      <c r="M174" s="419"/>
      <c r="N174" s="428"/>
      <c r="AF174" s="168"/>
      <c r="AG174" s="175"/>
      <c r="AL174" s="175"/>
      <c r="AN174" s="175"/>
      <c r="AP174" s="218"/>
      <c r="AQ174" s="175"/>
      <c r="AS174" s="175"/>
      <c r="AT174" s="178" t="s">
        <v>231</v>
      </c>
    </row>
    <row r="175" spans="1:46" s="136" customFormat="1" ht="15" x14ac:dyDescent="0.25">
      <c r="A175" s="194"/>
      <c r="B175" s="259"/>
      <c r="C175" s="424" t="s">
        <v>74</v>
      </c>
      <c r="D175" s="424"/>
      <c r="E175" s="424"/>
      <c r="F175" s="170"/>
      <c r="G175" s="171"/>
      <c r="H175" s="171"/>
      <c r="I175" s="171"/>
      <c r="J175" s="173"/>
      <c r="K175" s="171"/>
      <c r="L175" s="202">
        <v>71748.289999999994</v>
      </c>
      <c r="M175" s="190"/>
      <c r="N175" s="203">
        <v>454166.68</v>
      </c>
      <c r="AF175" s="168"/>
      <c r="AG175" s="175"/>
      <c r="AL175" s="175" t="s">
        <v>74</v>
      </c>
      <c r="AN175" s="175"/>
      <c r="AP175" s="218"/>
      <c r="AQ175" s="175"/>
      <c r="AS175" s="175"/>
    </row>
    <row r="176" spans="1:46" s="136" customFormat="1" ht="0" hidden="1" customHeight="1" x14ac:dyDescent="0.25">
      <c r="A176" s="219"/>
      <c r="B176" s="220"/>
      <c r="C176" s="220"/>
      <c r="D176" s="220"/>
      <c r="E176" s="220"/>
      <c r="F176" s="221"/>
      <c r="G176" s="221"/>
      <c r="H176" s="221"/>
      <c r="I176" s="221"/>
      <c r="J176" s="222"/>
      <c r="K176" s="221"/>
      <c r="L176" s="222"/>
      <c r="M176" s="181"/>
      <c r="N176" s="222"/>
      <c r="AF176" s="168"/>
      <c r="AG176" s="175"/>
      <c r="AL176" s="175"/>
      <c r="AN176" s="175"/>
      <c r="AP176" s="218"/>
      <c r="AQ176" s="175"/>
      <c r="AS176" s="175"/>
    </row>
    <row r="177" spans="1:48" s="136" customFormat="1" ht="15" x14ac:dyDescent="0.25">
      <c r="A177" s="223"/>
      <c r="B177" s="224"/>
      <c r="C177" s="424" t="s">
        <v>232</v>
      </c>
      <c r="D177" s="424"/>
      <c r="E177" s="424"/>
      <c r="F177" s="424"/>
      <c r="G177" s="424"/>
      <c r="H177" s="424"/>
      <c r="I177" s="424"/>
      <c r="J177" s="424"/>
      <c r="K177" s="424"/>
      <c r="L177" s="225"/>
      <c r="M177" s="226"/>
      <c r="N177" s="227"/>
      <c r="AF177" s="168"/>
      <c r="AG177" s="175"/>
      <c r="AL177" s="175"/>
      <c r="AN177" s="175"/>
      <c r="AP177" s="218"/>
      <c r="AQ177" s="175" t="s">
        <v>232</v>
      </c>
      <c r="AS177" s="175"/>
    </row>
    <row r="178" spans="1:48" s="136" customFormat="1" ht="15" x14ac:dyDescent="0.25">
      <c r="A178" s="228"/>
      <c r="B178" s="177"/>
      <c r="C178" s="419" t="s">
        <v>233</v>
      </c>
      <c r="D178" s="419"/>
      <c r="E178" s="419"/>
      <c r="F178" s="419"/>
      <c r="G178" s="419"/>
      <c r="H178" s="419"/>
      <c r="I178" s="419"/>
      <c r="J178" s="419"/>
      <c r="K178" s="419"/>
      <c r="L178" s="229">
        <v>71748.289999999994</v>
      </c>
      <c r="M178" s="230"/>
      <c r="N178" s="231">
        <v>454166.68</v>
      </c>
      <c r="AF178" s="168"/>
      <c r="AG178" s="175"/>
      <c r="AL178" s="175"/>
      <c r="AN178" s="175"/>
      <c r="AP178" s="218"/>
      <c r="AQ178" s="175"/>
      <c r="AR178" s="178" t="s">
        <v>233</v>
      </c>
      <c r="AS178" s="175"/>
    </row>
    <row r="179" spans="1:48" s="136" customFormat="1" ht="15" x14ac:dyDescent="0.25">
      <c r="A179" s="228"/>
      <c r="B179" s="236"/>
      <c r="C179" s="420" t="s">
        <v>234</v>
      </c>
      <c r="D179" s="420"/>
      <c r="E179" s="420"/>
      <c r="F179" s="420"/>
      <c r="G179" s="420"/>
      <c r="H179" s="420"/>
      <c r="I179" s="420"/>
      <c r="J179" s="420"/>
      <c r="K179" s="420"/>
      <c r="L179" s="237">
        <v>71748.289999999994</v>
      </c>
      <c r="M179" s="238"/>
      <c r="N179" s="239">
        <v>454166.68</v>
      </c>
      <c r="AF179" s="168"/>
      <c r="AG179" s="175"/>
      <c r="AL179" s="175"/>
      <c r="AN179" s="175"/>
      <c r="AP179" s="218"/>
      <c r="AQ179" s="175"/>
      <c r="AS179" s="175" t="s">
        <v>234</v>
      </c>
    </row>
    <row r="180" spans="1:48" s="136" customFormat="1" ht="11.25" hidden="1" customHeight="1" x14ac:dyDescent="0.25"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1"/>
      <c r="M180" s="241"/>
      <c r="N180" s="241"/>
    </row>
    <row r="181" spans="1:48" s="136" customFormat="1" ht="15" x14ac:dyDescent="0.25">
      <c r="A181" s="223"/>
      <c r="B181" s="224"/>
      <c r="C181" s="424" t="s">
        <v>81</v>
      </c>
      <c r="D181" s="424"/>
      <c r="E181" s="424"/>
      <c r="F181" s="424"/>
      <c r="G181" s="424"/>
      <c r="H181" s="424"/>
      <c r="I181" s="424"/>
      <c r="J181" s="424"/>
      <c r="K181" s="424"/>
      <c r="L181" s="225"/>
      <c r="M181" s="226"/>
      <c r="N181" s="227"/>
      <c r="AU181" s="175" t="s">
        <v>81</v>
      </c>
    </row>
    <row r="182" spans="1:48" s="136" customFormat="1" ht="15" x14ac:dyDescent="0.25">
      <c r="A182" s="228"/>
      <c r="B182" s="177"/>
      <c r="C182" s="419" t="s">
        <v>75</v>
      </c>
      <c r="D182" s="419"/>
      <c r="E182" s="419"/>
      <c r="F182" s="419"/>
      <c r="G182" s="419"/>
      <c r="H182" s="419"/>
      <c r="I182" s="419"/>
      <c r="J182" s="419"/>
      <c r="K182" s="419"/>
      <c r="L182" s="229">
        <v>1109.1300000000001</v>
      </c>
      <c r="M182" s="230"/>
      <c r="N182" s="231">
        <v>20397.77</v>
      </c>
      <c r="AU182" s="175"/>
      <c r="AV182" s="178" t="s">
        <v>75</v>
      </c>
    </row>
    <row r="183" spans="1:48" s="136" customFormat="1" ht="15" x14ac:dyDescent="0.25">
      <c r="A183" s="228"/>
      <c r="B183" s="177"/>
      <c r="C183" s="419" t="s">
        <v>76</v>
      </c>
      <c r="D183" s="419"/>
      <c r="E183" s="419"/>
      <c r="F183" s="419"/>
      <c r="G183" s="419"/>
      <c r="H183" s="419"/>
      <c r="I183" s="419"/>
      <c r="J183" s="419"/>
      <c r="K183" s="419"/>
      <c r="L183" s="232"/>
      <c r="M183" s="230"/>
      <c r="N183" s="233"/>
      <c r="AU183" s="175"/>
      <c r="AV183" s="178" t="s">
        <v>76</v>
      </c>
    </row>
    <row r="184" spans="1:48" s="136" customFormat="1" ht="15" x14ac:dyDescent="0.25">
      <c r="A184" s="228"/>
      <c r="B184" s="177"/>
      <c r="C184" s="419" t="s">
        <v>77</v>
      </c>
      <c r="D184" s="419"/>
      <c r="E184" s="419"/>
      <c r="F184" s="419"/>
      <c r="G184" s="419"/>
      <c r="H184" s="419"/>
      <c r="I184" s="419"/>
      <c r="J184" s="419"/>
      <c r="K184" s="419"/>
      <c r="L184" s="234">
        <v>498.3</v>
      </c>
      <c r="M184" s="230"/>
      <c r="N184" s="231">
        <v>14196.57</v>
      </c>
      <c r="AU184" s="175"/>
      <c r="AV184" s="178" t="s">
        <v>77</v>
      </c>
    </row>
    <row r="185" spans="1:48" s="136" customFormat="1" ht="15" x14ac:dyDescent="0.25">
      <c r="A185" s="228"/>
      <c r="B185" s="177"/>
      <c r="C185" s="419" t="s">
        <v>214</v>
      </c>
      <c r="D185" s="419"/>
      <c r="E185" s="419"/>
      <c r="F185" s="419"/>
      <c r="G185" s="419"/>
      <c r="H185" s="419"/>
      <c r="I185" s="419"/>
      <c r="J185" s="419"/>
      <c r="K185" s="419"/>
      <c r="L185" s="234">
        <v>440.48</v>
      </c>
      <c r="M185" s="230"/>
      <c r="N185" s="231">
        <v>4792.42</v>
      </c>
      <c r="AU185" s="175"/>
      <c r="AV185" s="178" t="s">
        <v>214</v>
      </c>
    </row>
    <row r="186" spans="1:48" s="136" customFormat="1" ht="15" x14ac:dyDescent="0.25">
      <c r="A186" s="228"/>
      <c r="B186" s="177"/>
      <c r="C186" s="419" t="s">
        <v>215</v>
      </c>
      <c r="D186" s="419"/>
      <c r="E186" s="419"/>
      <c r="F186" s="419"/>
      <c r="G186" s="419"/>
      <c r="H186" s="419"/>
      <c r="I186" s="419"/>
      <c r="J186" s="419"/>
      <c r="K186" s="419"/>
      <c r="L186" s="234">
        <v>45.76</v>
      </c>
      <c r="M186" s="230"/>
      <c r="N186" s="231">
        <v>1303.7</v>
      </c>
      <c r="AU186" s="175"/>
      <c r="AV186" s="178" t="s">
        <v>215</v>
      </c>
    </row>
    <row r="187" spans="1:48" s="136" customFormat="1" ht="15" x14ac:dyDescent="0.25">
      <c r="A187" s="228"/>
      <c r="B187" s="177"/>
      <c r="C187" s="419" t="s">
        <v>216</v>
      </c>
      <c r="D187" s="419"/>
      <c r="E187" s="419"/>
      <c r="F187" s="419"/>
      <c r="G187" s="419"/>
      <c r="H187" s="419"/>
      <c r="I187" s="419"/>
      <c r="J187" s="419"/>
      <c r="K187" s="419"/>
      <c r="L187" s="234">
        <v>170.35</v>
      </c>
      <c r="M187" s="230"/>
      <c r="N187" s="231">
        <v>1408.78</v>
      </c>
      <c r="AU187" s="175"/>
      <c r="AV187" s="178" t="s">
        <v>216</v>
      </c>
    </row>
    <row r="188" spans="1:48" s="136" customFormat="1" ht="15" x14ac:dyDescent="0.25">
      <c r="A188" s="228"/>
      <c r="B188" s="177"/>
      <c r="C188" s="419" t="s">
        <v>217</v>
      </c>
      <c r="D188" s="419"/>
      <c r="E188" s="419"/>
      <c r="F188" s="419"/>
      <c r="G188" s="419"/>
      <c r="H188" s="419"/>
      <c r="I188" s="419"/>
      <c r="J188" s="419"/>
      <c r="K188" s="419"/>
      <c r="L188" s="229">
        <v>1904</v>
      </c>
      <c r="M188" s="230"/>
      <c r="N188" s="231">
        <v>43278.01</v>
      </c>
      <c r="AU188" s="175"/>
      <c r="AV188" s="178" t="s">
        <v>217</v>
      </c>
    </row>
    <row r="189" spans="1:48" s="136" customFormat="1" ht="15" x14ac:dyDescent="0.25">
      <c r="A189" s="228"/>
      <c r="B189" s="177"/>
      <c r="C189" s="419" t="s">
        <v>76</v>
      </c>
      <c r="D189" s="419"/>
      <c r="E189" s="419"/>
      <c r="F189" s="419"/>
      <c r="G189" s="419"/>
      <c r="H189" s="419"/>
      <c r="I189" s="419"/>
      <c r="J189" s="419"/>
      <c r="K189" s="419"/>
      <c r="L189" s="232"/>
      <c r="M189" s="230"/>
      <c r="N189" s="233"/>
      <c r="AU189" s="175"/>
      <c r="AV189" s="178" t="s">
        <v>76</v>
      </c>
    </row>
    <row r="190" spans="1:48" s="136" customFormat="1" ht="15" x14ac:dyDescent="0.25">
      <c r="A190" s="228"/>
      <c r="B190" s="177"/>
      <c r="C190" s="419" t="s">
        <v>218</v>
      </c>
      <c r="D190" s="419"/>
      <c r="E190" s="419"/>
      <c r="F190" s="419"/>
      <c r="G190" s="419"/>
      <c r="H190" s="419"/>
      <c r="I190" s="419"/>
      <c r="J190" s="419"/>
      <c r="K190" s="419"/>
      <c r="L190" s="234">
        <v>487.89</v>
      </c>
      <c r="M190" s="230"/>
      <c r="N190" s="231">
        <v>13899.99</v>
      </c>
      <c r="AU190" s="175"/>
      <c r="AV190" s="178" t="s">
        <v>218</v>
      </c>
    </row>
    <row r="191" spans="1:48" s="136" customFormat="1" ht="15" x14ac:dyDescent="0.25">
      <c r="A191" s="228"/>
      <c r="B191" s="177"/>
      <c r="C191" s="419" t="s">
        <v>219</v>
      </c>
      <c r="D191" s="419"/>
      <c r="E191" s="419"/>
      <c r="F191" s="419"/>
      <c r="G191" s="419"/>
      <c r="H191" s="419"/>
      <c r="I191" s="419"/>
      <c r="J191" s="419"/>
      <c r="K191" s="419"/>
      <c r="L191" s="234">
        <v>427.8</v>
      </c>
      <c r="M191" s="230"/>
      <c r="N191" s="231">
        <v>4654.46</v>
      </c>
      <c r="AU191" s="175"/>
      <c r="AV191" s="178" t="s">
        <v>219</v>
      </c>
    </row>
    <row r="192" spans="1:48" s="136" customFormat="1" ht="15" x14ac:dyDescent="0.25">
      <c r="A192" s="228"/>
      <c r="B192" s="177"/>
      <c r="C192" s="419" t="s">
        <v>220</v>
      </c>
      <c r="D192" s="419"/>
      <c r="E192" s="419"/>
      <c r="F192" s="419"/>
      <c r="G192" s="419"/>
      <c r="H192" s="419"/>
      <c r="I192" s="419"/>
      <c r="J192" s="419"/>
      <c r="K192" s="419"/>
      <c r="L192" s="234">
        <v>44</v>
      </c>
      <c r="M192" s="230"/>
      <c r="N192" s="231">
        <v>1253.56</v>
      </c>
      <c r="AU192" s="175"/>
      <c r="AV192" s="178" t="s">
        <v>220</v>
      </c>
    </row>
    <row r="193" spans="1:49" s="136" customFormat="1" ht="15" x14ac:dyDescent="0.25">
      <c r="A193" s="228"/>
      <c r="B193" s="177"/>
      <c r="C193" s="419" t="s">
        <v>221</v>
      </c>
      <c r="D193" s="419"/>
      <c r="E193" s="419"/>
      <c r="F193" s="419"/>
      <c r="G193" s="419"/>
      <c r="H193" s="419"/>
      <c r="I193" s="419"/>
      <c r="J193" s="419"/>
      <c r="K193" s="419"/>
      <c r="L193" s="234">
        <v>169.79</v>
      </c>
      <c r="M193" s="230"/>
      <c r="N193" s="231">
        <v>1404.15</v>
      </c>
      <c r="AU193" s="175"/>
      <c r="AV193" s="178" t="s">
        <v>221</v>
      </c>
    </row>
    <row r="194" spans="1:49" s="136" customFormat="1" ht="15" x14ac:dyDescent="0.25">
      <c r="A194" s="228"/>
      <c r="B194" s="177"/>
      <c r="C194" s="419" t="s">
        <v>222</v>
      </c>
      <c r="D194" s="419"/>
      <c r="E194" s="419"/>
      <c r="F194" s="419"/>
      <c r="G194" s="419"/>
      <c r="H194" s="419"/>
      <c r="I194" s="419"/>
      <c r="J194" s="419"/>
      <c r="K194" s="419"/>
      <c r="L194" s="234">
        <v>547.57000000000005</v>
      </c>
      <c r="M194" s="230"/>
      <c r="N194" s="231">
        <v>15600.46</v>
      </c>
      <c r="AU194" s="175"/>
      <c r="AV194" s="178" t="s">
        <v>222</v>
      </c>
    </row>
    <row r="195" spans="1:49" s="136" customFormat="1" ht="15" x14ac:dyDescent="0.25">
      <c r="A195" s="228"/>
      <c r="B195" s="177"/>
      <c r="C195" s="419" t="s">
        <v>223</v>
      </c>
      <c r="D195" s="419"/>
      <c r="E195" s="419"/>
      <c r="F195" s="419"/>
      <c r="G195" s="419"/>
      <c r="H195" s="419"/>
      <c r="I195" s="419"/>
      <c r="J195" s="419"/>
      <c r="K195" s="419"/>
      <c r="L195" s="234">
        <v>270.95</v>
      </c>
      <c r="M195" s="230"/>
      <c r="N195" s="231">
        <v>7718.95</v>
      </c>
      <c r="AU195" s="175"/>
      <c r="AV195" s="178" t="s">
        <v>223</v>
      </c>
    </row>
    <row r="196" spans="1:49" s="136" customFormat="1" ht="15" x14ac:dyDescent="0.25">
      <c r="A196" s="228"/>
      <c r="B196" s="177"/>
      <c r="C196" s="419" t="s">
        <v>224</v>
      </c>
      <c r="D196" s="419"/>
      <c r="E196" s="419"/>
      <c r="F196" s="419"/>
      <c r="G196" s="419"/>
      <c r="H196" s="419"/>
      <c r="I196" s="419"/>
      <c r="J196" s="419"/>
      <c r="K196" s="419"/>
      <c r="L196" s="234">
        <v>41.66</v>
      </c>
      <c r="M196" s="230"/>
      <c r="N196" s="235">
        <v>952.32</v>
      </c>
      <c r="AU196" s="175"/>
      <c r="AV196" s="178" t="s">
        <v>224</v>
      </c>
    </row>
    <row r="197" spans="1:49" s="136" customFormat="1" ht="15" x14ac:dyDescent="0.25">
      <c r="A197" s="228"/>
      <c r="B197" s="177"/>
      <c r="C197" s="419" t="s">
        <v>76</v>
      </c>
      <c r="D197" s="419"/>
      <c r="E197" s="419"/>
      <c r="F197" s="419"/>
      <c r="G197" s="419"/>
      <c r="H197" s="419"/>
      <c r="I197" s="419"/>
      <c r="J197" s="419"/>
      <c r="K197" s="419"/>
      <c r="L197" s="232"/>
      <c r="M197" s="230"/>
      <c r="N197" s="233"/>
      <c r="AU197" s="175"/>
      <c r="AV197" s="178" t="s">
        <v>76</v>
      </c>
    </row>
    <row r="198" spans="1:49" s="136" customFormat="1" ht="15" x14ac:dyDescent="0.25">
      <c r="A198" s="228"/>
      <c r="B198" s="177"/>
      <c r="C198" s="419" t="s">
        <v>218</v>
      </c>
      <c r="D198" s="419"/>
      <c r="E198" s="419"/>
      <c r="F198" s="419"/>
      <c r="G198" s="419"/>
      <c r="H198" s="419"/>
      <c r="I198" s="419"/>
      <c r="J198" s="419"/>
      <c r="K198" s="419"/>
      <c r="L198" s="234">
        <v>10.41</v>
      </c>
      <c r="M198" s="230"/>
      <c r="N198" s="235">
        <v>296.58</v>
      </c>
      <c r="AU198" s="175"/>
      <c r="AV198" s="178" t="s">
        <v>218</v>
      </c>
    </row>
    <row r="199" spans="1:49" s="136" customFormat="1" ht="15" x14ac:dyDescent="0.25">
      <c r="A199" s="228"/>
      <c r="B199" s="177"/>
      <c r="C199" s="419" t="s">
        <v>219</v>
      </c>
      <c r="D199" s="419"/>
      <c r="E199" s="419"/>
      <c r="F199" s="419"/>
      <c r="G199" s="419"/>
      <c r="H199" s="419"/>
      <c r="I199" s="419"/>
      <c r="J199" s="419"/>
      <c r="K199" s="419"/>
      <c r="L199" s="234">
        <v>12.68</v>
      </c>
      <c r="M199" s="230"/>
      <c r="N199" s="235">
        <v>137.96</v>
      </c>
      <c r="AU199" s="175"/>
      <c r="AV199" s="178" t="s">
        <v>219</v>
      </c>
    </row>
    <row r="200" spans="1:49" s="136" customFormat="1" ht="15" x14ac:dyDescent="0.25">
      <c r="A200" s="228"/>
      <c r="B200" s="177"/>
      <c r="C200" s="419" t="s">
        <v>220</v>
      </c>
      <c r="D200" s="419"/>
      <c r="E200" s="419"/>
      <c r="F200" s="419"/>
      <c r="G200" s="419"/>
      <c r="H200" s="419"/>
      <c r="I200" s="419"/>
      <c r="J200" s="419"/>
      <c r="K200" s="419"/>
      <c r="L200" s="234">
        <v>1.76</v>
      </c>
      <c r="M200" s="230"/>
      <c r="N200" s="235">
        <v>50.14</v>
      </c>
      <c r="AU200" s="175"/>
      <c r="AV200" s="178" t="s">
        <v>220</v>
      </c>
    </row>
    <row r="201" spans="1:49" s="136" customFormat="1" ht="15" x14ac:dyDescent="0.25">
      <c r="A201" s="228"/>
      <c r="B201" s="177"/>
      <c r="C201" s="419" t="s">
        <v>221</v>
      </c>
      <c r="D201" s="419"/>
      <c r="E201" s="419"/>
      <c r="F201" s="419"/>
      <c r="G201" s="419"/>
      <c r="H201" s="419"/>
      <c r="I201" s="419"/>
      <c r="J201" s="419"/>
      <c r="K201" s="419"/>
      <c r="L201" s="234">
        <v>0.56000000000000005</v>
      </c>
      <c r="M201" s="230"/>
      <c r="N201" s="235">
        <v>4.63</v>
      </c>
      <c r="AU201" s="175"/>
      <c r="AV201" s="178" t="s">
        <v>221</v>
      </c>
    </row>
    <row r="202" spans="1:49" s="136" customFormat="1" ht="15" x14ac:dyDescent="0.25">
      <c r="A202" s="228"/>
      <c r="B202" s="177"/>
      <c r="C202" s="419" t="s">
        <v>222</v>
      </c>
      <c r="D202" s="419"/>
      <c r="E202" s="419"/>
      <c r="F202" s="419"/>
      <c r="G202" s="419"/>
      <c r="H202" s="419"/>
      <c r="I202" s="419"/>
      <c r="J202" s="419"/>
      <c r="K202" s="419"/>
      <c r="L202" s="234">
        <v>11.8</v>
      </c>
      <c r="M202" s="230"/>
      <c r="N202" s="235">
        <v>336.32</v>
      </c>
      <c r="AU202" s="175"/>
      <c r="AV202" s="178" t="s">
        <v>222</v>
      </c>
    </row>
    <row r="203" spans="1:49" s="136" customFormat="1" ht="15" x14ac:dyDescent="0.25">
      <c r="A203" s="228"/>
      <c r="B203" s="177"/>
      <c r="C203" s="419" t="s">
        <v>223</v>
      </c>
      <c r="D203" s="419"/>
      <c r="E203" s="419"/>
      <c r="F203" s="419"/>
      <c r="G203" s="419"/>
      <c r="H203" s="419"/>
      <c r="I203" s="419"/>
      <c r="J203" s="419"/>
      <c r="K203" s="419"/>
      <c r="L203" s="234">
        <v>6.21</v>
      </c>
      <c r="M203" s="230"/>
      <c r="N203" s="235">
        <v>176.83</v>
      </c>
      <c r="AU203" s="175"/>
      <c r="AV203" s="178" t="s">
        <v>223</v>
      </c>
    </row>
    <row r="204" spans="1:49" s="136" customFormat="1" ht="15" x14ac:dyDescent="0.25">
      <c r="A204" s="228"/>
      <c r="B204" s="177"/>
      <c r="C204" s="419" t="s">
        <v>233</v>
      </c>
      <c r="D204" s="419"/>
      <c r="E204" s="419"/>
      <c r="F204" s="419"/>
      <c r="G204" s="419"/>
      <c r="H204" s="419"/>
      <c r="I204" s="419"/>
      <c r="J204" s="419"/>
      <c r="K204" s="419"/>
      <c r="L204" s="229">
        <v>71748.289999999994</v>
      </c>
      <c r="M204" s="230"/>
      <c r="N204" s="231">
        <v>454166.68</v>
      </c>
      <c r="AU204" s="175"/>
      <c r="AV204" s="178" t="s">
        <v>233</v>
      </c>
    </row>
    <row r="205" spans="1:49" s="136" customFormat="1" ht="15" x14ac:dyDescent="0.25">
      <c r="A205" s="228"/>
      <c r="B205" s="177"/>
      <c r="C205" s="419" t="s">
        <v>78</v>
      </c>
      <c r="D205" s="419"/>
      <c r="E205" s="419"/>
      <c r="F205" s="419"/>
      <c r="G205" s="419"/>
      <c r="H205" s="419"/>
      <c r="I205" s="419"/>
      <c r="J205" s="419"/>
      <c r="K205" s="419"/>
      <c r="L205" s="234">
        <v>544.05999999999995</v>
      </c>
      <c r="M205" s="230"/>
      <c r="N205" s="231">
        <v>15500.27</v>
      </c>
      <c r="AU205" s="175"/>
      <c r="AV205" s="178" t="s">
        <v>78</v>
      </c>
    </row>
    <row r="206" spans="1:49" s="136" customFormat="1" ht="15" x14ac:dyDescent="0.25">
      <c r="A206" s="228"/>
      <c r="B206" s="177"/>
      <c r="C206" s="419" t="s">
        <v>79</v>
      </c>
      <c r="D206" s="419"/>
      <c r="E206" s="419"/>
      <c r="F206" s="419"/>
      <c r="G206" s="419"/>
      <c r="H206" s="419"/>
      <c r="I206" s="419"/>
      <c r="J206" s="419"/>
      <c r="K206" s="419"/>
      <c r="L206" s="234">
        <v>559.37</v>
      </c>
      <c r="M206" s="230"/>
      <c r="N206" s="231">
        <v>15936.78</v>
      </c>
      <c r="AU206" s="175"/>
      <c r="AV206" s="178" t="s">
        <v>79</v>
      </c>
    </row>
    <row r="207" spans="1:49" s="136" customFormat="1" ht="15" x14ac:dyDescent="0.25">
      <c r="A207" s="228"/>
      <c r="B207" s="177"/>
      <c r="C207" s="419" t="s">
        <v>80</v>
      </c>
      <c r="D207" s="419"/>
      <c r="E207" s="419"/>
      <c r="F207" s="419"/>
      <c r="G207" s="419"/>
      <c r="H207" s="419"/>
      <c r="I207" s="419"/>
      <c r="J207" s="419"/>
      <c r="K207" s="419"/>
      <c r="L207" s="234">
        <v>277.16000000000003</v>
      </c>
      <c r="M207" s="230"/>
      <c r="N207" s="231">
        <v>7895.78</v>
      </c>
      <c r="AU207" s="175"/>
      <c r="AV207" s="178" t="s">
        <v>80</v>
      </c>
    </row>
    <row r="208" spans="1:49" s="136" customFormat="1" ht="15" x14ac:dyDescent="0.25">
      <c r="A208" s="228"/>
      <c r="B208" s="236"/>
      <c r="C208" s="420" t="s">
        <v>82</v>
      </c>
      <c r="D208" s="420"/>
      <c r="E208" s="420"/>
      <c r="F208" s="420"/>
      <c r="G208" s="420"/>
      <c r="H208" s="420"/>
      <c r="I208" s="420"/>
      <c r="J208" s="420"/>
      <c r="K208" s="420"/>
      <c r="L208" s="237">
        <v>73693.95</v>
      </c>
      <c r="M208" s="238"/>
      <c r="N208" s="239">
        <v>498397.01</v>
      </c>
      <c r="AU208" s="175"/>
      <c r="AW208" s="175" t="s">
        <v>82</v>
      </c>
    </row>
    <row r="209" spans="1:53" s="136" customFormat="1" ht="13.5" hidden="1" customHeight="1" x14ac:dyDescent="0.25">
      <c r="B209" s="222"/>
      <c r="C209" s="220"/>
      <c r="D209" s="220"/>
      <c r="E209" s="220"/>
      <c r="F209" s="220"/>
      <c r="G209" s="220"/>
      <c r="H209" s="220"/>
      <c r="I209" s="220"/>
      <c r="J209" s="220"/>
      <c r="K209" s="220"/>
      <c r="L209" s="237"/>
      <c r="M209" s="242"/>
      <c r="N209" s="243"/>
    </row>
    <row r="210" spans="1:53" s="136" customFormat="1" ht="26.25" customHeight="1" x14ac:dyDescent="0.25">
      <c r="A210" s="244"/>
      <c r="B210" s="245"/>
      <c r="C210" s="245"/>
      <c r="D210" s="245"/>
      <c r="E210" s="245"/>
      <c r="F210" s="245"/>
      <c r="G210" s="245"/>
      <c r="H210" s="245"/>
      <c r="I210" s="245"/>
      <c r="J210" s="245"/>
      <c r="K210" s="245"/>
      <c r="L210" s="245"/>
      <c r="M210" s="245"/>
      <c r="N210" s="245"/>
    </row>
    <row r="211" spans="1:53" s="140" customFormat="1" ht="15" x14ac:dyDescent="0.25">
      <c r="A211" s="138"/>
      <c r="B211" s="246" t="s">
        <v>123</v>
      </c>
      <c r="C211" s="421" t="s">
        <v>235</v>
      </c>
      <c r="D211" s="421"/>
      <c r="E211" s="421"/>
      <c r="F211" s="421"/>
      <c r="G211" s="421"/>
      <c r="H211" s="422" t="s">
        <v>236</v>
      </c>
      <c r="I211" s="422"/>
      <c r="J211" s="422"/>
      <c r="K211" s="422"/>
      <c r="L211" s="422"/>
      <c r="M211" s="136"/>
      <c r="N211" s="136"/>
      <c r="O211" s="136"/>
      <c r="P211" s="136"/>
      <c r="Q211" s="136"/>
      <c r="R211" s="136"/>
      <c r="S211" s="136"/>
      <c r="T211" s="136"/>
      <c r="U211" s="136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 t="s">
        <v>17</v>
      </c>
      <c r="AY211" s="143" t="s">
        <v>17</v>
      </c>
      <c r="AZ211" s="143"/>
      <c r="BA211" s="143"/>
    </row>
    <row r="212" spans="1:53" s="247" customFormat="1" ht="16.5" customHeight="1" x14ac:dyDescent="0.25">
      <c r="A212" s="141"/>
      <c r="B212" s="246"/>
      <c r="C212" s="423" t="s">
        <v>124</v>
      </c>
      <c r="D212" s="423"/>
      <c r="E212" s="423"/>
      <c r="F212" s="423"/>
      <c r="G212" s="423"/>
      <c r="H212" s="423"/>
      <c r="I212" s="423"/>
      <c r="J212" s="423"/>
      <c r="K212" s="423"/>
      <c r="L212" s="423"/>
      <c r="V212" s="248"/>
      <c r="W212" s="248"/>
      <c r="X212" s="248"/>
      <c r="Y212" s="248"/>
      <c r="Z212" s="248"/>
      <c r="AA212" s="248"/>
      <c r="AB212" s="248"/>
      <c r="AC212" s="248"/>
      <c r="AD212" s="248"/>
      <c r="AE212" s="248"/>
      <c r="AF212" s="248"/>
      <c r="AG212" s="248"/>
      <c r="AH212" s="248"/>
      <c r="AI212" s="248"/>
      <c r="AJ212" s="248"/>
      <c r="AK212" s="248"/>
      <c r="AL212" s="248"/>
      <c r="AM212" s="248"/>
      <c r="AN212" s="248"/>
      <c r="AO212" s="248"/>
      <c r="AP212" s="248"/>
      <c r="AQ212" s="248"/>
      <c r="AR212" s="248"/>
      <c r="AS212" s="248"/>
      <c r="AT212" s="248"/>
      <c r="AU212" s="248"/>
      <c r="AV212" s="248"/>
      <c r="AW212" s="248"/>
      <c r="AX212" s="248"/>
      <c r="AY212" s="248"/>
      <c r="AZ212" s="248"/>
      <c r="BA212" s="248"/>
    </row>
    <row r="213" spans="1:53" s="140" customFormat="1" ht="15" x14ac:dyDescent="0.25">
      <c r="A213" s="138"/>
      <c r="B213" s="246" t="s">
        <v>125</v>
      </c>
      <c r="C213" s="421"/>
      <c r="D213" s="421"/>
      <c r="E213" s="421"/>
      <c r="F213" s="421"/>
      <c r="G213" s="421"/>
      <c r="H213" s="422"/>
      <c r="I213" s="422"/>
      <c r="J213" s="422"/>
      <c r="K213" s="422"/>
      <c r="L213" s="422"/>
      <c r="M213" s="136"/>
      <c r="N213" s="136"/>
      <c r="O213" s="136"/>
      <c r="P213" s="136"/>
      <c r="Q213" s="136"/>
      <c r="R213" s="136"/>
      <c r="S213" s="136"/>
      <c r="T213" s="136"/>
      <c r="U213" s="136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 t="s">
        <v>17</v>
      </c>
      <c r="BA213" s="143" t="s">
        <v>17</v>
      </c>
    </row>
    <row r="214" spans="1:53" s="247" customFormat="1" ht="16.5" customHeight="1" x14ac:dyDescent="0.25">
      <c r="A214" s="141"/>
      <c r="C214" s="417" t="s">
        <v>124</v>
      </c>
      <c r="D214" s="417"/>
      <c r="E214" s="417"/>
      <c r="F214" s="417"/>
      <c r="G214" s="417"/>
      <c r="H214" s="417"/>
      <c r="I214" s="417"/>
      <c r="J214" s="417"/>
      <c r="K214" s="417"/>
      <c r="L214" s="417"/>
      <c r="V214" s="248"/>
      <c r="W214" s="248"/>
      <c r="X214" s="248"/>
      <c r="Y214" s="248"/>
      <c r="Z214" s="248"/>
      <c r="AA214" s="248"/>
      <c r="AB214" s="248"/>
      <c r="AC214" s="248"/>
      <c r="AD214" s="248"/>
      <c r="AE214" s="248"/>
      <c r="AF214" s="248"/>
      <c r="AG214" s="248"/>
      <c r="AH214" s="248"/>
      <c r="AI214" s="248"/>
      <c r="AJ214" s="248"/>
      <c r="AK214" s="248"/>
      <c r="AL214" s="248"/>
      <c r="AM214" s="248"/>
      <c r="AN214" s="248"/>
      <c r="AO214" s="248"/>
      <c r="AP214" s="248"/>
      <c r="AQ214" s="248"/>
      <c r="AR214" s="248"/>
      <c r="AS214" s="248"/>
      <c r="AT214" s="248"/>
      <c r="AU214" s="248"/>
      <c r="AV214" s="248"/>
      <c r="AW214" s="248"/>
      <c r="AX214" s="248"/>
      <c r="AY214" s="248"/>
      <c r="AZ214" s="248"/>
      <c r="BA214" s="248"/>
    </row>
    <row r="215" spans="1:53" s="140" customFormat="1" ht="19.5" customHeight="1" x14ac:dyDescent="0.2">
      <c r="A215" s="138"/>
      <c r="C215" s="249"/>
      <c r="D215" s="249"/>
      <c r="E215" s="249"/>
      <c r="F215" s="249"/>
      <c r="G215" s="249"/>
      <c r="H215" s="249"/>
      <c r="I215" s="249"/>
      <c r="J215" s="249"/>
      <c r="K215" s="249"/>
      <c r="L215" s="249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</row>
    <row r="216" spans="1:53" s="136" customFormat="1" ht="22.5" customHeight="1" x14ac:dyDescent="0.25">
      <c r="A216" s="418" t="s">
        <v>113</v>
      </c>
      <c r="B216" s="418"/>
      <c r="C216" s="418"/>
      <c r="D216" s="418"/>
      <c r="E216" s="418"/>
      <c r="F216" s="418"/>
      <c r="G216" s="418"/>
      <c r="H216" s="418"/>
      <c r="I216" s="418"/>
      <c r="J216" s="418"/>
      <c r="K216" s="418"/>
      <c r="L216" s="418"/>
      <c r="M216" s="418"/>
      <c r="N216" s="418"/>
      <c r="O216" s="240"/>
      <c r="P216" s="240"/>
    </row>
    <row r="217" spans="1:53" s="136" customFormat="1" ht="12.75" customHeight="1" x14ac:dyDescent="0.25">
      <c r="A217" s="418" t="s">
        <v>114</v>
      </c>
      <c r="B217" s="418"/>
      <c r="C217" s="418"/>
      <c r="D217" s="418"/>
      <c r="E217" s="418"/>
      <c r="F217" s="418"/>
      <c r="G217" s="418"/>
      <c r="H217" s="418"/>
      <c r="I217" s="418"/>
      <c r="J217" s="418"/>
      <c r="K217" s="418"/>
      <c r="L217" s="418"/>
      <c r="M217" s="418"/>
      <c r="N217" s="418"/>
      <c r="O217" s="240"/>
      <c r="P217" s="240"/>
    </row>
    <row r="218" spans="1:53" s="136" customFormat="1" ht="12.75" customHeight="1" x14ac:dyDescent="0.25">
      <c r="A218" s="418" t="s">
        <v>115</v>
      </c>
      <c r="B218" s="418"/>
      <c r="C218" s="418"/>
      <c r="D218" s="418"/>
      <c r="E218" s="418"/>
      <c r="F218" s="418"/>
      <c r="G218" s="418"/>
      <c r="H218" s="418"/>
      <c r="I218" s="418"/>
      <c r="J218" s="418"/>
      <c r="K218" s="418"/>
      <c r="L218" s="418"/>
      <c r="M218" s="418"/>
      <c r="N218" s="418"/>
      <c r="O218" s="240"/>
      <c r="P218" s="240"/>
    </row>
    <row r="219" spans="1:53" s="136" customFormat="1" ht="19.5" customHeight="1" x14ac:dyDescent="0.25"/>
    <row r="220" spans="1:53" s="136" customFormat="1" ht="15" x14ac:dyDescent="0.25">
      <c r="B220" s="250"/>
      <c r="D220" s="250"/>
      <c r="F220" s="250"/>
    </row>
  </sheetData>
  <mergeCells count="212">
    <mergeCell ref="A5:C5"/>
    <mergeCell ref="J5:N5"/>
    <mergeCell ref="J6:M6"/>
    <mergeCell ref="A7:D7"/>
    <mergeCell ref="J7:N7"/>
    <mergeCell ref="A9:E9"/>
    <mergeCell ref="J9:N9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6:N26"/>
    <mergeCell ref="B28:F28"/>
    <mergeCell ref="B29:F29"/>
    <mergeCell ref="D31:F31"/>
    <mergeCell ref="L36:M36"/>
    <mergeCell ref="L37:M37"/>
    <mergeCell ref="A18:N18"/>
    <mergeCell ref="A19:N19"/>
    <mergeCell ref="A21:N21"/>
    <mergeCell ref="A22:N22"/>
    <mergeCell ref="A23:N23"/>
    <mergeCell ref="A25:N25"/>
    <mergeCell ref="N40:N42"/>
    <mergeCell ref="C43:E43"/>
    <mergeCell ref="A44:N44"/>
    <mergeCell ref="C45:E45"/>
    <mergeCell ref="C46:N46"/>
    <mergeCell ref="C47:E47"/>
    <mergeCell ref="L38:M38"/>
    <mergeCell ref="A40:A42"/>
    <mergeCell ref="B40:B42"/>
    <mergeCell ref="C40:E42"/>
    <mergeCell ref="F40:F42"/>
    <mergeCell ref="G40:I41"/>
    <mergeCell ref="J40:L41"/>
    <mergeCell ref="M40:M42"/>
    <mergeCell ref="C54:E54"/>
    <mergeCell ref="C55:E55"/>
    <mergeCell ref="C56:E56"/>
    <mergeCell ref="C57:E57"/>
    <mergeCell ref="C58:E58"/>
    <mergeCell ref="C59:N59"/>
    <mergeCell ref="C48:E48"/>
    <mergeCell ref="C49:E49"/>
    <mergeCell ref="C50:E50"/>
    <mergeCell ref="C51:E51"/>
    <mergeCell ref="C52:E52"/>
    <mergeCell ref="C53:E53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90:E90"/>
    <mergeCell ref="C91:N91"/>
    <mergeCell ref="C92:E92"/>
    <mergeCell ref="C93:E93"/>
    <mergeCell ref="C94:E94"/>
    <mergeCell ref="C95:E95"/>
    <mergeCell ref="C84:N84"/>
    <mergeCell ref="C85:E85"/>
    <mergeCell ref="C86:E86"/>
    <mergeCell ref="C87:N87"/>
    <mergeCell ref="C88:E88"/>
    <mergeCell ref="A89:N89"/>
    <mergeCell ref="C102:E102"/>
    <mergeCell ref="C103:E103"/>
    <mergeCell ref="C104:N104"/>
    <mergeCell ref="C105:N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114:E114"/>
    <mergeCell ref="C115:E115"/>
    <mergeCell ref="C116:E116"/>
    <mergeCell ref="C117:E117"/>
    <mergeCell ref="C118:E118"/>
    <mergeCell ref="C119:E119"/>
    <mergeCell ref="C108:N108"/>
    <mergeCell ref="C109:N109"/>
    <mergeCell ref="C110:E110"/>
    <mergeCell ref="C111:E111"/>
    <mergeCell ref="C112:E112"/>
    <mergeCell ref="C113:E113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38:E138"/>
    <mergeCell ref="C139:E139"/>
    <mergeCell ref="C140:E140"/>
    <mergeCell ref="C141:N141"/>
    <mergeCell ref="C142:E142"/>
    <mergeCell ref="C144:K144"/>
    <mergeCell ref="C132:E132"/>
    <mergeCell ref="C133:E133"/>
    <mergeCell ref="C134:E134"/>
    <mergeCell ref="C135:E135"/>
    <mergeCell ref="C136:E136"/>
    <mergeCell ref="C137:E137"/>
    <mergeCell ref="C151:K151"/>
    <mergeCell ref="C152:K152"/>
    <mergeCell ref="C153:K153"/>
    <mergeCell ref="C154:K154"/>
    <mergeCell ref="C155:K155"/>
    <mergeCell ref="C156:K156"/>
    <mergeCell ref="C145:K145"/>
    <mergeCell ref="C146:K146"/>
    <mergeCell ref="C147:K147"/>
    <mergeCell ref="C148:K148"/>
    <mergeCell ref="C149:K149"/>
    <mergeCell ref="C150:K150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C175:E175"/>
    <mergeCell ref="C177:K177"/>
    <mergeCell ref="C178:K178"/>
    <mergeCell ref="C179:K179"/>
    <mergeCell ref="C181:K181"/>
    <mergeCell ref="C182:K182"/>
    <mergeCell ref="C169:K169"/>
    <mergeCell ref="C170:K170"/>
    <mergeCell ref="A171:N171"/>
    <mergeCell ref="C172:E172"/>
    <mergeCell ref="C173:N173"/>
    <mergeCell ref="C174:N174"/>
    <mergeCell ref="C189:K189"/>
    <mergeCell ref="C190:K190"/>
    <mergeCell ref="C191:K191"/>
    <mergeCell ref="C192:K192"/>
    <mergeCell ref="C193:K193"/>
    <mergeCell ref="C194:K194"/>
    <mergeCell ref="C183:K183"/>
    <mergeCell ref="C184:K184"/>
    <mergeCell ref="C185:K185"/>
    <mergeCell ref="C186:K186"/>
    <mergeCell ref="C187:K187"/>
    <mergeCell ref="C188:K188"/>
    <mergeCell ref="C201:K201"/>
    <mergeCell ref="C202:K202"/>
    <mergeCell ref="C203:K203"/>
    <mergeCell ref="C204:K204"/>
    <mergeCell ref="C205:K205"/>
    <mergeCell ref="C206:K206"/>
    <mergeCell ref="C195:K195"/>
    <mergeCell ref="C196:K196"/>
    <mergeCell ref="C197:K197"/>
    <mergeCell ref="C198:K198"/>
    <mergeCell ref="C199:K199"/>
    <mergeCell ref="C200:K200"/>
    <mergeCell ref="C214:L214"/>
    <mergeCell ref="A216:N216"/>
    <mergeCell ref="A217:N217"/>
    <mergeCell ref="A218:N218"/>
    <mergeCell ref="C207:K207"/>
    <mergeCell ref="C208:K208"/>
    <mergeCell ref="C211:G211"/>
    <mergeCell ref="H211:L211"/>
    <mergeCell ref="C212:L212"/>
    <mergeCell ref="C213:G213"/>
    <mergeCell ref="H213:L213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81" fitToHeight="0" orientation="landscape" r:id="rId1"/>
  <headerFooter>
    <oddFooter>&amp;RСтраница &amp;P</oddFooter>
  </headerFooter>
  <rowBreaks count="1" manualBreakCount="1">
    <brk id="39" max="2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0"/>
  <sheetViews>
    <sheetView topLeftCell="A61" workbookViewId="0">
      <selection activeCell="H83" sqref="H83:L83"/>
    </sheetView>
  </sheetViews>
  <sheetFormatPr defaultColWidth="9.140625" defaultRowHeight="11.25" customHeight="1" x14ac:dyDescent="0.2"/>
  <cols>
    <col min="1" max="1" width="9.140625" style="49" customWidth="1"/>
    <col min="2" max="2" width="20.140625" style="134" customWidth="1"/>
    <col min="3" max="3" width="13.42578125" style="134" customWidth="1"/>
    <col min="4" max="4" width="12.85546875" style="134" customWidth="1"/>
    <col min="5" max="5" width="13.28515625" style="134" customWidth="1"/>
    <col min="6" max="6" width="8.5703125" style="134" customWidth="1"/>
    <col min="7" max="7" width="7.85546875" style="134" customWidth="1"/>
    <col min="8" max="8" width="8.42578125" style="134" customWidth="1"/>
    <col min="9" max="9" width="13" style="134" customWidth="1"/>
    <col min="10" max="10" width="12.42578125" style="134" customWidth="1"/>
    <col min="11" max="11" width="8.5703125" style="134" customWidth="1"/>
    <col min="12" max="12" width="12.85546875" style="134" customWidth="1"/>
    <col min="13" max="13" width="7.42578125" style="134" customWidth="1"/>
    <col min="14" max="14" width="13.42578125" style="134" customWidth="1"/>
    <col min="15" max="15" width="14.5703125" style="134" hidden="1" customWidth="1"/>
    <col min="16" max="16" width="78.28515625" style="134" hidden="1" customWidth="1"/>
    <col min="17" max="17" width="73.7109375" style="134" hidden="1" customWidth="1"/>
    <col min="18" max="21" width="9.140625" style="134"/>
    <col min="22" max="27" width="84" style="86" hidden="1" customWidth="1"/>
    <col min="28" max="30" width="161.42578125" style="86" hidden="1" customWidth="1"/>
    <col min="31" max="31" width="34.7109375" style="86" hidden="1" customWidth="1"/>
    <col min="32" max="32" width="161.42578125" style="86" hidden="1" customWidth="1"/>
    <col min="33" max="33" width="39.5703125" style="86" hidden="1" customWidth="1"/>
    <col min="34" max="34" width="132.140625" style="86" hidden="1" customWidth="1"/>
    <col min="35" max="38" width="39.5703125" style="86" hidden="1" customWidth="1"/>
    <col min="39" max="41" width="98.42578125" style="86" hidden="1" customWidth="1"/>
    <col min="42" max="42" width="56" style="86" hidden="1" customWidth="1"/>
    <col min="43" max="43" width="55.28515625" style="86" hidden="1" customWidth="1"/>
    <col min="44" max="44" width="56" style="86" hidden="1" customWidth="1"/>
    <col min="45" max="45" width="55.28515625" style="86" hidden="1" customWidth="1"/>
    <col min="46" max="16384" width="9.140625" style="134"/>
  </cols>
  <sheetData>
    <row r="1" spans="1:27" s="34" customFormat="1" ht="15" x14ac:dyDescent="0.25">
      <c r="N1" s="35" t="s">
        <v>30</v>
      </c>
    </row>
    <row r="2" spans="1:27" s="34" customFormat="1" ht="11.2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 t="s">
        <v>120</v>
      </c>
    </row>
    <row r="3" spans="1:27" s="288" customFormat="1" ht="14.25" customHeight="1" x14ac:dyDescent="0.25">
      <c r="A3" s="452" t="s">
        <v>253</v>
      </c>
      <c r="B3" s="452"/>
      <c r="C3" s="452"/>
      <c r="D3" s="286"/>
      <c r="E3" s="287"/>
      <c r="F3" s="287"/>
      <c r="G3" s="287"/>
      <c r="H3" s="287"/>
      <c r="I3" s="287"/>
      <c r="J3" s="452" t="s">
        <v>254</v>
      </c>
      <c r="K3" s="452"/>
      <c r="L3" s="452"/>
      <c r="M3" s="452"/>
      <c r="N3" s="452"/>
    </row>
    <row r="4" spans="1:27" s="288" customFormat="1" ht="25.5" customHeight="1" x14ac:dyDescent="0.25">
      <c r="E4" s="289"/>
      <c r="F4" s="287"/>
      <c r="G4" s="287"/>
      <c r="H4" s="287"/>
      <c r="I4" s="287"/>
      <c r="J4" s="453" t="s">
        <v>248</v>
      </c>
      <c r="K4" s="453"/>
      <c r="L4" s="453"/>
      <c r="M4" s="453"/>
      <c r="N4" s="290"/>
    </row>
    <row r="5" spans="1:27" s="288" customFormat="1" ht="15" x14ac:dyDescent="0.25">
      <c r="A5" s="454"/>
      <c r="B5" s="454"/>
      <c r="C5" s="454"/>
      <c r="D5" s="454"/>
      <c r="E5" s="287"/>
      <c r="F5" s="287"/>
      <c r="G5" s="287"/>
      <c r="H5" s="287"/>
      <c r="I5" s="287"/>
      <c r="J5" s="454"/>
      <c r="K5" s="454"/>
      <c r="L5" s="454"/>
      <c r="M5" s="454"/>
      <c r="N5" s="454"/>
      <c r="Y5" s="291" t="s">
        <v>17</v>
      </c>
      <c r="Z5" s="291" t="s">
        <v>17</v>
      </c>
    </row>
    <row r="6" spans="1:27" s="288" customFormat="1" ht="17.25" customHeight="1" x14ac:dyDescent="0.25">
      <c r="A6" s="292"/>
      <c r="B6" s="293"/>
      <c r="D6" s="289"/>
      <c r="E6" s="287"/>
      <c r="F6" s="287"/>
      <c r="G6" s="287"/>
      <c r="H6" s="287"/>
      <c r="I6" s="287"/>
      <c r="J6" s="292"/>
      <c r="K6" s="292"/>
      <c r="L6" s="292"/>
      <c r="M6" s="294" t="s">
        <v>255</v>
      </c>
      <c r="N6" s="295"/>
    </row>
    <row r="7" spans="1:27" s="288" customFormat="1" ht="17.25" customHeight="1" x14ac:dyDescent="0.25">
      <c r="A7" s="455" t="s">
        <v>256</v>
      </c>
      <c r="B7" s="455"/>
      <c r="C7" s="455"/>
      <c r="D7" s="455"/>
      <c r="E7" s="455"/>
      <c r="F7" s="287"/>
      <c r="G7" s="287"/>
      <c r="H7" s="287"/>
      <c r="I7" s="287"/>
      <c r="J7" s="455" t="s">
        <v>256</v>
      </c>
      <c r="K7" s="455"/>
      <c r="L7" s="455"/>
      <c r="M7" s="455"/>
      <c r="N7" s="455"/>
    </row>
    <row r="8" spans="1:27" s="34" customFormat="1" ht="6.75" customHeight="1" x14ac:dyDescent="0.25">
      <c r="A8" s="36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5"/>
    </row>
    <row r="9" spans="1:27" s="34" customFormat="1" ht="2.25" customHeight="1" x14ac:dyDescent="0.25">
      <c r="A9" s="39"/>
      <c r="B9" s="40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27" s="34" customFormat="1" ht="11.25" customHeight="1" x14ac:dyDescent="0.25">
      <c r="A10" s="39" t="s">
        <v>32</v>
      </c>
      <c r="B10" s="40"/>
      <c r="C10" s="36"/>
      <c r="E10" s="36"/>
      <c r="F10" s="36"/>
      <c r="G10" s="456" t="s">
        <v>104</v>
      </c>
      <c r="H10" s="456"/>
      <c r="I10" s="456"/>
      <c r="J10" s="456"/>
      <c r="K10" s="456"/>
      <c r="L10" s="456"/>
      <c r="M10" s="456"/>
      <c r="N10" s="456"/>
    </row>
    <row r="11" spans="1:27" s="34" customFormat="1" ht="11.25" customHeight="1" x14ac:dyDescent="0.25">
      <c r="A11" s="39" t="s">
        <v>31</v>
      </c>
      <c r="B11" s="40"/>
      <c r="C11" s="36"/>
      <c r="E11" s="41"/>
      <c r="F11" s="41"/>
      <c r="G11" s="457"/>
      <c r="H11" s="457"/>
      <c r="I11" s="457"/>
      <c r="J11" s="457"/>
      <c r="K11" s="457"/>
      <c r="L11" s="457"/>
      <c r="M11" s="457"/>
      <c r="N11" s="457"/>
      <c r="V11" s="42" t="s">
        <v>17</v>
      </c>
    </row>
    <row r="12" spans="1:27" s="34" customFormat="1" ht="11.25" customHeight="1" x14ac:dyDescent="0.25">
      <c r="A12" s="458" t="s">
        <v>105</v>
      </c>
      <c r="B12" s="458"/>
      <c r="C12" s="458"/>
      <c r="D12" s="458"/>
      <c r="E12" s="458"/>
      <c r="F12" s="458"/>
      <c r="G12" s="457"/>
      <c r="H12" s="457"/>
      <c r="I12" s="457"/>
      <c r="J12" s="457"/>
      <c r="K12" s="457"/>
      <c r="L12" s="457"/>
      <c r="M12" s="457"/>
      <c r="N12" s="457"/>
      <c r="P12" s="43" t="s">
        <v>105</v>
      </c>
      <c r="Q12" s="43"/>
      <c r="R12" s="44"/>
      <c r="S12" s="44"/>
      <c r="T12" s="44"/>
      <c r="U12" s="44"/>
      <c r="W12" s="42" t="s">
        <v>17</v>
      </c>
    </row>
    <row r="13" spans="1:27" s="34" customFormat="1" ht="67.5" customHeight="1" x14ac:dyDescent="0.25">
      <c r="A13" s="459" t="s">
        <v>106</v>
      </c>
      <c r="B13" s="459"/>
      <c r="C13" s="459"/>
      <c r="D13" s="459"/>
      <c r="E13" s="459"/>
      <c r="F13" s="459"/>
      <c r="G13" s="457"/>
      <c r="H13" s="457"/>
      <c r="I13" s="457"/>
      <c r="J13" s="457"/>
      <c r="K13" s="457"/>
      <c r="L13" s="457"/>
      <c r="M13" s="457"/>
      <c r="N13" s="457"/>
      <c r="P13" s="43" t="s">
        <v>107</v>
      </c>
      <c r="Q13" s="43"/>
      <c r="R13" s="44"/>
      <c r="S13" s="44"/>
      <c r="T13" s="44"/>
      <c r="U13" s="44"/>
      <c r="X13" s="42" t="s">
        <v>17</v>
      </c>
    </row>
    <row r="14" spans="1:27" s="34" customFormat="1" ht="33.75" customHeight="1" x14ac:dyDescent="0.25">
      <c r="A14" s="458" t="s">
        <v>108</v>
      </c>
      <c r="B14" s="458"/>
      <c r="C14" s="458"/>
      <c r="D14" s="458"/>
      <c r="E14" s="458"/>
      <c r="F14" s="458"/>
      <c r="G14" s="457"/>
      <c r="H14" s="457"/>
      <c r="I14" s="457"/>
      <c r="J14" s="457"/>
      <c r="K14" s="457"/>
      <c r="L14" s="457"/>
      <c r="M14" s="457"/>
      <c r="N14" s="457"/>
      <c r="P14" s="43" t="s">
        <v>108</v>
      </c>
      <c r="Q14" s="43"/>
      <c r="R14" s="44"/>
      <c r="S14" s="44"/>
      <c r="T14" s="44"/>
      <c r="U14" s="44"/>
      <c r="Y14" s="42" t="s">
        <v>17</v>
      </c>
    </row>
    <row r="15" spans="1:27" s="34" customFormat="1" ht="11.25" customHeight="1" x14ac:dyDescent="0.25">
      <c r="A15" s="460" t="s">
        <v>109</v>
      </c>
      <c r="B15" s="460"/>
      <c r="C15" s="460"/>
      <c r="D15" s="460"/>
      <c r="E15" s="460"/>
      <c r="F15" s="460"/>
      <c r="G15" s="457" t="s">
        <v>121</v>
      </c>
      <c r="H15" s="457"/>
      <c r="I15" s="457"/>
      <c r="J15" s="457"/>
      <c r="K15" s="457"/>
      <c r="L15" s="457"/>
      <c r="M15" s="457"/>
      <c r="N15" s="457"/>
      <c r="Z15" s="42" t="s">
        <v>121</v>
      </c>
    </row>
    <row r="16" spans="1:27" s="34" customFormat="1" ht="15" x14ac:dyDescent="0.25">
      <c r="A16" s="460" t="s">
        <v>110</v>
      </c>
      <c r="B16" s="460"/>
      <c r="C16" s="460"/>
      <c r="D16" s="460"/>
      <c r="E16" s="460"/>
      <c r="F16" s="460"/>
      <c r="G16" s="457"/>
      <c r="H16" s="457"/>
      <c r="I16" s="457"/>
      <c r="J16" s="457"/>
      <c r="K16" s="457"/>
      <c r="L16" s="457"/>
      <c r="M16" s="457"/>
      <c r="N16" s="457"/>
      <c r="AA16" s="42" t="s">
        <v>17</v>
      </c>
    </row>
    <row r="17" spans="1:31" s="34" customFormat="1" ht="3.75" customHeight="1" x14ac:dyDescent="0.25">
      <c r="A17" s="45"/>
      <c r="B17" s="36"/>
      <c r="C17" s="36"/>
      <c r="D17" s="36"/>
      <c r="E17" s="36"/>
      <c r="F17" s="40"/>
      <c r="G17" s="40"/>
      <c r="H17" s="40"/>
      <c r="I17" s="40"/>
      <c r="J17" s="40"/>
      <c r="K17" s="40"/>
      <c r="L17" s="40"/>
      <c r="M17" s="40"/>
      <c r="N17" s="40"/>
    </row>
    <row r="18" spans="1:31" s="34" customFormat="1" ht="24.75" customHeight="1" x14ac:dyDescent="0.25">
      <c r="A18" s="444" t="s">
        <v>134</v>
      </c>
      <c r="B18" s="444"/>
      <c r="C18" s="444"/>
      <c r="D18" s="444"/>
      <c r="E18" s="444"/>
      <c r="F18" s="444"/>
      <c r="G18" s="444"/>
      <c r="H18" s="444"/>
      <c r="I18" s="444"/>
      <c r="J18" s="444"/>
      <c r="K18" s="444"/>
      <c r="L18" s="444"/>
      <c r="M18" s="444"/>
      <c r="N18" s="444"/>
      <c r="AB18" s="42" t="s">
        <v>122</v>
      </c>
    </row>
    <row r="19" spans="1:31" s="34" customFormat="1" ht="15" x14ac:dyDescent="0.25">
      <c r="A19" s="462" t="s">
        <v>0</v>
      </c>
      <c r="B19" s="462"/>
      <c r="C19" s="462"/>
      <c r="D19" s="462"/>
      <c r="E19" s="462"/>
      <c r="F19" s="462"/>
      <c r="G19" s="462"/>
      <c r="H19" s="462"/>
      <c r="I19" s="462"/>
      <c r="J19" s="462"/>
      <c r="K19" s="462"/>
      <c r="L19" s="462"/>
      <c r="M19" s="462"/>
      <c r="N19" s="462"/>
    </row>
    <row r="20" spans="1:31" s="34" customFormat="1" ht="3" customHeight="1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31" s="34" customFormat="1" ht="27.75" customHeight="1" x14ac:dyDescent="0.25">
      <c r="A21" s="444" t="s">
        <v>134</v>
      </c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AC21" s="42" t="s">
        <v>17</v>
      </c>
    </row>
    <row r="22" spans="1:31" s="34" customFormat="1" ht="15" x14ac:dyDescent="0.25">
      <c r="A22" s="462" t="s">
        <v>33</v>
      </c>
      <c r="B22" s="462"/>
      <c r="C22" s="462"/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2"/>
    </row>
    <row r="23" spans="1:31" s="34" customFormat="1" ht="21" customHeight="1" x14ac:dyDescent="0.25">
      <c r="A23" s="463" t="s">
        <v>135</v>
      </c>
      <c r="B23" s="463"/>
      <c r="C23" s="463"/>
      <c r="D23" s="463"/>
      <c r="E23" s="463"/>
      <c r="F23" s="463"/>
      <c r="G23" s="463"/>
      <c r="H23" s="463"/>
      <c r="I23" s="463"/>
      <c r="J23" s="463"/>
      <c r="K23" s="463"/>
      <c r="L23" s="463"/>
      <c r="M23" s="463"/>
      <c r="N23" s="463"/>
    </row>
    <row r="24" spans="1:31" s="34" customFormat="1" ht="3.75" customHeight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</row>
    <row r="25" spans="1:31" s="34" customFormat="1" ht="15" x14ac:dyDescent="0.25">
      <c r="A25" s="464" t="s">
        <v>129</v>
      </c>
      <c r="B25" s="464"/>
      <c r="C25" s="464"/>
      <c r="D25" s="464"/>
      <c r="E25" s="464"/>
      <c r="F25" s="464"/>
      <c r="G25" s="464"/>
      <c r="H25" s="464"/>
      <c r="I25" s="464"/>
      <c r="J25" s="464"/>
      <c r="K25" s="464"/>
      <c r="L25" s="464"/>
      <c r="M25" s="464"/>
      <c r="N25" s="464"/>
      <c r="AD25" s="42" t="s">
        <v>130</v>
      </c>
    </row>
    <row r="26" spans="1:31" s="34" customFormat="1" ht="12" customHeight="1" x14ac:dyDescent="0.25">
      <c r="A26" s="462" t="s">
        <v>111</v>
      </c>
      <c r="B26" s="462"/>
      <c r="C26" s="462"/>
      <c r="D26" s="462"/>
      <c r="E26" s="462"/>
      <c r="F26" s="462"/>
      <c r="G26" s="462"/>
      <c r="H26" s="462"/>
      <c r="I26" s="462"/>
      <c r="J26" s="462"/>
      <c r="K26" s="462"/>
      <c r="L26" s="462"/>
      <c r="M26" s="462"/>
      <c r="N26" s="462"/>
    </row>
    <row r="27" spans="1:31" s="34" customFormat="1" ht="12" customHeight="1" x14ac:dyDescent="0.25">
      <c r="A27" s="36" t="s">
        <v>34</v>
      </c>
      <c r="B27" s="48" t="s">
        <v>35</v>
      </c>
      <c r="C27" s="49" t="s">
        <v>36</v>
      </c>
      <c r="D27" s="49"/>
      <c r="E27" s="49"/>
      <c r="F27" s="41"/>
      <c r="G27" s="41"/>
      <c r="H27" s="41"/>
      <c r="I27" s="41"/>
      <c r="J27" s="41"/>
      <c r="K27" s="41"/>
      <c r="L27" s="41"/>
      <c r="M27" s="41"/>
      <c r="N27" s="41"/>
    </row>
    <row r="28" spans="1:31" s="34" customFormat="1" ht="12" customHeight="1" x14ac:dyDescent="0.25">
      <c r="A28" s="36" t="s">
        <v>37</v>
      </c>
      <c r="B28" s="456"/>
      <c r="C28" s="456"/>
      <c r="D28" s="456"/>
      <c r="E28" s="456"/>
      <c r="F28" s="456"/>
      <c r="G28" s="41"/>
      <c r="H28" s="41"/>
      <c r="I28" s="41"/>
      <c r="J28" s="41"/>
      <c r="K28" s="41"/>
      <c r="L28" s="41"/>
      <c r="M28" s="41"/>
      <c r="N28" s="41"/>
    </row>
    <row r="29" spans="1:31" s="34" customFormat="1" ht="15" x14ac:dyDescent="0.25">
      <c r="A29" s="36"/>
      <c r="B29" s="466" t="s">
        <v>38</v>
      </c>
      <c r="C29" s="466"/>
      <c r="D29" s="466"/>
      <c r="E29" s="466"/>
      <c r="F29" s="466"/>
      <c r="G29" s="50"/>
      <c r="H29" s="50"/>
      <c r="I29" s="50"/>
      <c r="J29" s="50"/>
      <c r="K29" s="50"/>
      <c r="L29" s="50"/>
      <c r="M29" s="51"/>
      <c r="N29" s="50"/>
    </row>
    <row r="30" spans="1:31" s="34" customFormat="1" ht="5.25" customHeight="1" x14ac:dyDescent="0.25">
      <c r="A30" s="36"/>
      <c r="B30" s="36"/>
      <c r="C30" s="36"/>
      <c r="D30" s="52"/>
      <c r="E30" s="52"/>
      <c r="F30" s="52"/>
      <c r="G30" s="52"/>
      <c r="H30" s="52"/>
      <c r="I30" s="52"/>
      <c r="J30" s="52"/>
      <c r="K30" s="52"/>
      <c r="L30" s="52"/>
      <c r="M30" s="50"/>
      <c r="N30" s="50"/>
    </row>
    <row r="31" spans="1:31" s="34" customFormat="1" ht="15" x14ac:dyDescent="0.25">
      <c r="A31" s="53" t="s">
        <v>39</v>
      </c>
      <c r="B31" s="36"/>
      <c r="C31" s="36"/>
      <c r="D31" s="465"/>
      <c r="E31" s="465"/>
      <c r="F31" s="465"/>
      <c r="G31" s="54"/>
      <c r="H31" s="54"/>
      <c r="I31" s="54"/>
      <c r="J31" s="54"/>
      <c r="K31" s="54"/>
      <c r="L31" s="54"/>
      <c r="M31" s="54"/>
      <c r="N31" s="54"/>
      <c r="AE31" s="42" t="s">
        <v>17</v>
      </c>
    </row>
    <row r="32" spans="1:31" s="34" customFormat="1" ht="7.5" customHeight="1" x14ac:dyDescent="0.25">
      <c r="A32" s="36"/>
      <c r="B32" s="38"/>
      <c r="C32" s="38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</row>
    <row r="33" spans="1:36" s="34" customFormat="1" ht="12" customHeight="1" x14ac:dyDescent="0.25">
      <c r="A33" s="53" t="s">
        <v>44</v>
      </c>
      <c r="B33" s="38"/>
      <c r="C33" s="56">
        <v>4.2699999999999996</v>
      </c>
      <c r="D33" s="57" t="s">
        <v>83</v>
      </c>
      <c r="E33" s="58" t="s">
        <v>45</v>
      </c>
      <c r="G33" s="38"/>
      <c r="H33" s="38"/>
      <c r="I33" s="38"/>
      <c r="J33" s="38"/>
      <c r="K33" s="38"/>
      <c r="L33" s="59"/>
      <c r="M33" s="59"/>
      <c r="N33" s="38"/>
    </row>
    <row r="34" spans="1:36" s="34" customFormat="1" ht="11.25" customHeight="1" x14ac:dyDescent="0.25">
      <c r="A34" s="36"/>
      <c r="B34" s="60" t="s">
        <v>46</v>
      </c>
      <c r="C34" s="61"/>
      <c r="D34" s="62"/>
      <c r="E34" s="58"/>
      <c r="G34" s="38"/>
    </row>
    <row r="35" spans="1:36" s="34" customFormat="1" ht="12" customHeight="1" x14ac:dyDescent="0.25">
      <c r="A35" s="36"/>
      <c r="B35" s="63" t="s">
        <v>47</v>
      </c>
      <c r="C35" s="56">
        <v>0</v>
      </c>
      <c r="D35" s="57" t="s">
        <v>54</v>
      </c>
      <c r="E35" s="58" t="s">
        <v>45</v>
      </c>
      <c r="G35" s="38" t="s">
        <v>48</v>
      </c>
      <c r="I35" s="38"/>
      <c r="J35" s="38"/>
      <c r="K35" s="38"/>
      <c r="L35" s="56">
        <v>2.0299999999999998</v>
      </c>
      <c r="M35" s="64" t="s">
        <v>84</v>
      </c>
      <c r="N35" s="58" t="s">
        <v>45</v>
      </c>
    </row>
    <row r="36" spans="1:36" s="34" customFormat="1" ht="12" customHeight="1" x14ac:dyDescent="0.25">
      <c r="A36" s="36"/>
      <c r="B36" s="63" t="s">
        <v>14</v>
      </c>
      <c r="C36" s="56">
        <v>0</v>
      </c>
      <c r="D36" s="65" t="s">
        <v>54</v>
      </c>
      <c r="E36" s="58" t="s">
        <v>45</v>
      </c>
      <c r="G36" s="38" t="s">
        <v>49</v>
      </c>
      <c r="I36" s="38"/>
      <c r="J36" s="38"/>
      <c r="K36" s="38"/>
      <c r="L36" s="461">
        <v>14.4</v>
      </c>
      <c r="M36" s="461"/>
      <c r="N36" s="58" t="s">
        <v>50</v>
      </c>
    </row>
    <row r="37" spans="1:36" s="34" customFormat="1" ht="12" customHeight="1" x14ac:dyDescent="0.25">
      <c r="A37" s="36"/>
      <c r="B37" s="63" t="s">
        <v>51</v>
      </c>
      <c r="C37" s="56">
        <v>0</v>
      </c>
      <c r="D37" s="65" t="s">
        <v>54</v>
      </c>
      <c r="E37" s="58" t="s">
        <v>45</v>
      </c>
      <c r="G37" s="38" t="s">
        <v>52</v>
      </c>
      <c r="I37" s="38"/>
      <c r="J37" s="38"/>
      <c r="K37" s="38"/>
      <c r="L37" s="461"/>
      <c r="M37" s="461"/>
      <c r="N37" s="58" t="s">
        <v>50</v>
      </c>
    </row>
    <row r="38" spans="1:36" s="34" customFormat="1" ht="12" customHeight="1" x14ac:dyDescent="0.25">
      <c r="A38" s="36"/>
      <c r="B38" s="63" t="s">
        <v>53</v>
      </c>
      <c r="C38" s="56">
        <v>4.2699999999999996</v>
      </c>
      <c r="D38" s="57" t="s">
        <v>83</v>
      </c>
      <c r="E38" s="58" t="s">
        <v>45</v>
      </c>
      <c r="G38" s="38"/>
      <c r="H38" s="38"/>
      <c r="I38" s="38"/>
      <c r="J38" s="38"/>
      <c r="K38" s="38"/>
      <c r="L38" s="467" t="s">
        <v>55</v>
      </c>
      <c r="M38" s="467"/>
      <c r="N38" s="38"/>
    </row>
    <row r="39" spans="1:36" s="34" customFormat="1" ht="24.75" customHeight="1" x14ac:dyDescent="0.25">
      <c r="A39" s="66"/>
    </row>
    <row r="40" spans="1:36" s="34" customFormat="1" ht="23.25" customHeight="1" x14ac:dyDescent="0.25">
      <c r="A40" s="468" t="s">
        <v>56</v>
      </c>
      <c r="B40" s="469" t="s">
        <v>28</v>
      </c>
      <c r="C40" s="469" t="s">
        <v>57</v>
      </c>
      <c r="D40" s="469"/>
      <c r="E40" s="469"/>
      <c r="F40" s="469" t="s">
        <v>58</v>
      </c>
      <c r="G40" s="469" t="s">
        <v>59</v>
      </c>
      <c r="H40" s="469"/>
      <c r="I40" s="469"/>
      <c r="J40" s="469" t="s">
        <v>112</v>
      </c>
      <c r="K40" s="469"/>
      <c r="L40" s="469"/>
      <c r="M40" s="469" t="s">
        <v>60</v>
      </c>
      <c r="N40" s="469" t="s">
        <v>61</v>
      </c>
    </row>
    <row r="41" spans="1:36" s="34" customFormat="1" ht="28.5" customHeight="1" x14ac:dyDescent="0.25">
      <c r="A41" s="468"/>
      <c r="B41" s="469"/>
      <c r="C41" s="469"/>
      <c r="D41" s="469"/>
      <c r="E41" s="469"/>
      <c r="F41" s="469"/>
      <c r="G41" s="469"/>
      <c r="H41" s="469"/>
      <c r="I41" s="469"/>
      <c r="J41" s="469"/>
      <c r="K41" s="469"/>
      <c r="L41" s="469"/>
      <c r="M41" s="469"/>
      <c r="N41" s="469"/>
    </row>
    <row r="42" spans="1:36" s="34" customFormat="1" ht="22.5" x14ac:dyDescent="0.25">
      <c r="A42" s="468"/>
      <c r="B42" s="469"/>
      <c r="C42" s="469"/>
      <c r="D42" s="469"/>
      <c r="E42" s="469"/>
      <c r="F42" s="469"/>
      <c r="G42" s="67" t="s">
        <v>62</v>
      </c>
      <c r="H42" s="67" t="s">
        <v>63</v>
      </c>
      <c r="I42" s="67" t="s">
        <v>64</v>
      </c>
      <c r="J42" s="67" t="s">
        <v>62</v>
      </c>
      <c r="K42" s="67" t="s">
        <v>63</v>
      </c>
      <c r="L42" s="67" t="s">
        <v>65</v>
      </c>
      <c r="M42" s="469"/>
      <c r="N42" s="469"/>
    </row>
    <row r="43" spans="1:36" s="34" customFormat="1" ht="15" x14ac:dyDescent="0.25">
      <c r="A43" s="68">
        <v>1</v>
      </c>
      <c r="B43" s="69">
        <v>2</v>
      </c>
      <c r="C43" s="471">
        <v>3</v>
      </c>
      <c r="D43" s="471"/>
      <c r="E43" s="471"/>
      <c r="F43" s="69">
        <v>4</v>
      </c>
      <c r="G43" s="69">
        <v>5</v>
      </c>
      <c r="H43" s="69">
        <v>6</v>
      </c>
      <c r="I43" s="69">
        <v>7</v>
      </c>
      <c r="J43" s="69">
        <v>8</v>
      </c>
      <c r="K43" s="69">
        <v>9</v>
      </c>
      <c r="L43" s="69">
        <v>10</v>
      </c>
      <c r="M43" s="69">
        <v>11</v>
      </c>
      <c r="N43" s="69">
        <v>12</v>
      </c>
    </row>
    <row r="44" spans="1:36" s="34" customFormat="1" ht="21" customHeight="1" x14ac:dyDescent="0.25">
      <c r="A44" s="472" t="s">
        <v>85</v>
      </c>
      <c r="B44" s="473"/>
      <c r="C44" s="473"/>
      <c r="D44" s="473"/>
      <c r="E44" s="473"/>
      <c r="F44" s="473"/>
      <c r="G44" s="473"/>
      <c r="H44" s="473"/>
      <c r="I44" s="473"/>
      <c r="J44" s="473"/>
      <c r="K44" s="473"/>
      <c r="L44" s="473"/>
      <c r="M44" s="473"/>
      <c r="N44" s="474"/>
      <c r="AF44" s="70" t="s">
        <v>85</v>
      </c>
    </row>
    <row r="45" spans="1:36" s="34" customFormat="1" ht="38.25" customHeight="1" x14ac:dyDescent="0.25">
      <c r="A45" s="71" t="s">
        <v>66</v>
      </c>
      <c r="B45" s="72" t="s">
        <v>86</v>
      </c>
      <c r="C45" s="470" t="s">
        <v>87</v>
      </c>
      <c r="D45" s="470"/>
      <c r="E45" s="470"/>
      <c r="F45" s="73" t="s">
        <v>88</v>
      </c>
      <c r="G45" s="74"/>
      <c r="H45" s="74"/>
      <c r="I45" s="75">
        <v>1</v>
      </c>
      <c r="J45" s="76"/>
      <c r="K45" s="74"/>
      <c r="L45" s="76"/>
      <c r="M45" s="74"/>
      <c r="N45" s="77"/>
      <c r="AF45" s="70"/>
      <c r="AG45" s="78" t="s">
        <v>87</v>
      </c>
    </row>
    <row r="46" spans="1:36" s="34" customFormat="1" ht="15" x14ac:dyDescent="0.25">
      <c r="A46" s="101"/>
      <c r="B46" s="80"/>
      <c r="C46" s="475" t="s">
        <v>89</v>
      </c>
      <c r="D46" s="475"/>
      <c r="E46" s="475"/>
      <c r="F46" s="475"/>
      <c r="G46" s="475"/>
      <c r="H46" s="475"/>
      <c r="I46" s="475"/>
      <c r="J46" s="475"/>
      <c r="K46" s="475"/>
      <c r="L46" s="475"/>
      <c r="M46" s="475"/>
      <c r="N46" s="476"/>
      <c r="AF46" s="70"/>
      <c r="AG46" s="78"/>
      <c r="AH46" s="86" t="s">
        <v>89</v>
      </c>
    </row>
    <row r="47" spans="1:36" s="34" customFormat="1" ht="15" x14ac:dyDescent="0.25">
      <c r="A47" s="79"/>
      <c r="B47" s="80" t="s">
        <v>66</v>
      </c>
      <c r="C47" s="477" t="s">
        <v>67</v>
      </c>
      <c r="D47" s="477"/>
      <c r="E47" s="477"/>
      <c r="F47" s="81"/>
      <c r="G47" s="82"/>
      <c r="H47" s="82"/>
      <c r="I47" s="82"/>
      <c r="J47" s="83">
        <v>190.01</v>
      </c>
      <c r="K47" s="103">
        <v>0.8</v>
      </c>
      <c r="L47" s="83">
        <v>152.01</v>
      </c>
      <c r="M47" s="84">
        <v>12.54</v>
      </c>
      <c r="N47" s="102">
        <v>1906.21</v>
      </c>
      <c r="AF47" s="70"/>
      <c r="AG47" s="78"/>
      <c r="AI47" s="86" t="s">
        <v>67</v>
      </c>
    </row>
    <row r="48" spans="1:36" s="34" customFormat="1" ht="15" x14ac:dyDescent="0.25">
      <c r="A48" s="87"/>
      <c r="B48" s="80"/>
      <c r="C48" s="477" t="s">
        <v>69</v>
      </c>
      <c r="D48" s="477"/>
      <c r="E48" s="477"/>
      <c r="F48" s="81" t="s">
        <v>70</v>
      </c>
      <c r="G48" s="103">
        <v>13.4</v>
      </c>
      <c r="H48" s="82"/>
      <c r="I48" s="103">
        <v>13.4</v>
      </c>
      <c r="J48" s="88"/>
      <c r="K48" s="82"/>
      <c r="L48" s="88"/>
      <c r="M48" s="82"/>
      <c r="N48" s="89"/>
      <c r="AF48" s="70"/>
      <c r="AG48" s="78"/>
      <c r="AJ48" s="86" t="s">
        <v>69</v>
      </c>
    </row>
    <row r="49" spans="1:38" s="34" customFormat="1" ht="15" x14ac:dyDescent="0.25">
      <c r="A49" s="79"/>
      <c r="B49" s="80"/>
      <c r="C49" s="478" t="s">
        <v>71</v>
      </c>
      <c r="D49" s="478"/>
      <c r="E49" s="478"/>
      <c r="F49" s="90"/>
      <c r="G49" s="91"/>
      <c r="H49" s="91"/>
      <c r="I49" s="91"/>
      <c r="J49" s="92">
        <v>190.01</v>
      </c>
      <c r="K49" s="91"/>
      <c r="L49" s="92">
        <v>152.01</v>
      </c>
      <c r="M49" s="91"/>
      <c r="N49" s="99">
        <v>1906.21</v>
      </c>
      <c r="AF49" s="70"/>
      <c r="AG49" s="78"/>
      <c r="AK49" s="86" t="s">
        <v>71</v>
      </c>
    </row>
    <row r="50" spans="1:38" s="34" customFormat="1" ht="15" x14ac:dyDescent="0.25">
      <c r="A50" s="87"/>
      <c r="B50" s="80"/>
      <c r="C50" s="477" t="s">
        <v>72</v>
      </c>
      <c r="D50" s="477"/>
      <c r="E50" s="477"/>
      <c r="F50" s="81"/>
      <c r="G50" s="82"/>
      <c r="H50" s="82"/>
      <c r="I50" s="82"/>
      <c r="J50" s="88"/>
      <c r="K50" s="82"/>
      <c r="L50" s="83">
        <v>152.01</v>
      </c>
      <c r="M50" s="82"/>
      <c r="N50" s="102">
        <v>1906.21</v>
      </c>
      <c r="AF50" s="70"/>
      <c r="AG50" s="78"/>
      <c r="AJ50" s="86" t="s">
        <v>72</v>
      </c>
    </row>
    <row r="51" spans="1:38" s="34" customFormat="1" ht="27" customHeight="1" x14ac:dyDescent="0.25">
      <c r="A51" s="87"/>
      <c r="B51" s="80" t="s">
        <v>90</v>
      </c>
      <c r="C51" s="477" t="s">
        <v>91</v>
      </c>
      <c r="D51" s="477"/>
      <c r="E51" s="477"/>
      <c r="F51" s="81" t="s">
        <v>73</v>
      </c>
      <c r="G51" s="94">
        <v>74</v>
      </c>
      <c r="H51" s="82"/>
      <c r="I51" s="94">
        <v>74</v>
      </c>
      <c r="J51" s="88"/>
      <c r="K51" s="82"/>
      <c r="L51" s="83">
        <v>112.49</v>
      </c>
      <c r="M51" s="82"/>
      <c r="N51" s="102">
        <v>1410.6</v>
      </c>
      <c r="AF51" s="70"/>
      <c r="AG51" s="78"/>
      <c r="AJ51" s="86" t="s">
        <v>91</v>
      </c>
    </row>
    <row r="52" spans="1:38" s="34" customFormat="1" ht="27.75" customHeight="1" x14ac:dyDescent="0.25">
      <c r="A52" s="87"/>
      <c r="B52" s="80" t="s">
        <v>92</v>
      </c>
      <c r="C52" s="477" t="s">
        <v>93</v>
      </c>
      <c r="D52" s="477"/>
      <c r="E52" s="477"/>
      <c r="F52" s="81" t="s">
        <v>73</v>
      </c>
      <c r="G52" s="94">
        <v>36</v>
      </c>
      <c r="H52" s="82"/>
      <c r="I52" s="94">
        <v>36</v>
      </c>
      <c r="J52" s="88"/>
      <c r="K52" s="82"/>
      <c r="L52" s="83">
        <v>54.72</v>
      </c>
      <c r="M52" s="82"/>
      <c r="N52" s="85">
        <v>686.24</v>
      </c>
      <c r="AF52" s="70"/>
      <c r="AG52" s="78"/>
      <c r="AJ52" s="86" t="s">
        <v>93</v>
      </c>
    </row>
    <row r="53" spans="1:38" s="34" customFormat="1" ht="15" x14ac:dyDescent="0.25">
      <c r="A53" s="95"/>
      <c r="B53" s="96"/>
      <c r="C53" s="470" t="s">
        <v>74</v>
      </c>
      <c r="D53" s="470"/>
      <c r="E53" s="470"/>
      <c r="F53" s="73"/>
      <c r="G53" s="74"/>
      <c r="H53" s="74"/>
      <c r="I53" s="74"/>
      <c r="J53" s="76"/>
      <c r="K53" s="74"/>
      <c r="L53" s="97">
        <v>319.22000000000003</v>
      </c>
      <c r="M53" s="91"/>
      <c r="N53" s="100">
        <v>4003.05</v>
      </c>
      <c r="AF53" s="70"/>
      <c r="AG53" s="78"/>
      <c r="AL53" s="78" t="s">
        <v>74</v>
      </c>
    </row>
    <row r="54" spans="1:38" s="34" customFormat="1" ht="27.75" customHeight="1" x14ac:dyDescent="0.25">
      <c r="A54" s="71" t="s">
        <v>68</v>
      </c>
      <c r="B54" s="72" t="s">
        <v>94</v>
      </c>
      <c r="C54" s="470" t="s">
        <v>95</v>
      </c>
      <c r="D54" s="470"/>
      <c r="E54" s="470"/>
      <c r="F54" s="73" t="s">
        <v>96</v>
      </c>
      <c r="G54" s="74"/>
      <c r="H54" s="74"/>
      <c r="I54" s="75">
        <v>1</v>
      </c>
      <c r="J54" s="76"/>
      <c r="K54" s="74"/>
      <c r="L54" s="76"/>
      <c r="M54" s="74"/>
      <c r="N54" s="77"/>
      <c r="AF54" s="70"/>
      <c r="AG54" s="78" t="s">
        <v>95</v>
      </c>
      <c r="AL54" s="78"/>
    </row>
    <row r="55" spans="1:38" s="34" customFormat="1" ht="15" x14ac:dyDescent="0.25">
      <c r="A55" s="101"/>
      <c r="B55" s="80"/>
      <c r="C55" s="475" t="s">
        <v>89</v>
      </c>
      <c r="D55" s="475"/>
      <c r="E55" s="475"/>
      <c r="F55" s="475"/>
      <c r="G55" s="475"/>
      <c r="H55" s="475"/>
      <c r="I55" s="475"/>
      <c r="J55" s="475"/>
      <c r="K55" s="475"/>
      <c r="L55" s="475"/>
      <c r="M55" s="475"/>
      <c r="N55" s="476"/>
      <c r="AF55" s="70"/>
      <c r="AG55" s="78"/>
      <c r="AH55" s="86" t="s">
        <v>89</v>
      </c>
      <c r="AL55" s="78"/>
    </row>
    <row r="56" spans="1:38" s="34" customFormat="1" ht="15" x14ac:dyDescent="0.25">
      <c r="A56" s="79"/>
      <c r="B56" s="80" t="s">
        <v>66</v>
      </c>
      <c r="C56" s="477" t="s">
        <v>67</v>
      </c>
      <c r="D56" s="477"/>
      <c r="E56" s="477"/>
      <c r="F56" s="81"/>
      <c r="G56" s="82"/>
      <c r="H56" s="82"/>
      <c r="I56" s="82"/>
      <c r="J56" s="83">
        <v>12.81</v>
      </c>
      <c r="K56" s="103">
        <v>0.8</v>
      </c>
      <c r="L56" s="83">
        <v>10.25</v>
      </c>
      <c r="M56" s="84">
        <v>12.54</v>
      </c>
      <c r="N56" s="85">
        <v>128.54</v>
      </c>
      <c r="AF56" s="70"/>
      <c r="AG56" s="78"/>
      <c r="AI56" s="86" t="s">
        <v>67</v>
      </c>
      <c r="AL56" s="78"/>
    </row>
    <row r="57" spans="1:38" s="34" customFormat="1" ht="15" x14ac:dyDescent="0.25">
      <c r="A57" s="87"/>
      <c r="B57" s="80"/>
      <c r="C57" s="477" t="s">
        <v>69</v>
      </c>
      <c r="D57" s="477"/>
      <c r="E57" s="477"/>
      <c r="F57" s="81" t="s">
        <v>70</v>
      </c>
      <c r="G57" s="94">
        <v>1</v>
      </c>
      <c r="H57" s="82"/>
      <c r="I57" s="94">
        <v>1</v>
      </c>
      <c r="J57" s="88"/>
      <c r="K57" s="82"/>
      <c r="L57" s="88"/>
      <c r="M57" s="82"/>
      <c r="N57" s="89"/>
      <c r="AF57" s="70"/>
      <c r="AG57" s="78"/>
      <c r="AJ57" s="86" t="s">
        <v>69</v>
      </c>
      <c r="AL57" s="78"/>
    </row>
    <row r="58" spans="1:38" s="34" customFormat="1" ht="15" x14ac:dyDescent="0.25">
      <c r="A58" s="79"/>
      <c r="B58" s="80"/>
      <c r="C58" s="478" t="s">
        <v>71</v>
      </c>
      <c r="D58" s="478"/>
      <c r="E58" s="478"/>
      <c r="F58" s="90"/>
      <c r="G58" s="91"/>
      <c r="H58" s="91"/>
      <c r="I58" s="91"/>
      <c r="J58" s="92">
        <v>12.81</v>
      </c>
      <c r="K58" s="91"/>
      <c r="L58" s="92">
        <v>10.25</v>
      </c>
      <c r="M58" s="91"/>
      <c r="N58" s="93">
        <v>128.54</v>
      </c>
      <c r="AF58" s="70"/>
      <c r="AG58" s="78"/>
      <c r="AK58" s="86" t="s">
        <v>71</v>
      </c>
      <c r="AL58" s="78"/>
    </row>
    <row r="59" spans="1:38" s="34" customFormat="1" ht="15" x14ac:dyDescent="0.25">
      <c r="A59" s="87"/>
      <c r="B59" s="80"/>
      <c r="C59" s="477" t="s">
        <v>72</v>
      </c>
      <c r="D59" s="477"/>
      <c r="E59" s="477"/>
      <c r="F59" s="81"/>
      <c r="G59" s="82"/>
      <c r="H59" s="82"/>
      <c r="I59" s="82"/>
      <c r="J59" s="88"/>
      <c r="K59" s="82"/>
      <c r="L59" s="83">
        <v>10.25</v>
      </c>
      <c r="M59" s="82"/>
      <c r="N59" s="85">
        <v>128.54</v>
      </c>
      <c r="AF59" s="70"/>
      <c r="AG59" s="78"/>
      <c r="AJ59" s="86" t="s">
        <v>72</v>
      </c>
      <c r="AL59" s="78"/>
    </row>
    <row r="60" spans="1:38" s="34" customFormat="1" ht="27" customHeight="1" x14ac:dyDescent="0.25">
      <c r="A60" s="87"/>
      <c r="B60" s="80" t="s">
        <v>90</v>
      </c>
      <c r="C60" s="477" t="s">
        <v>91</v>
      </c>
      <c r="D60" s="477"/>
      <c r="E60" s="477"/>
      <c r="F60" s="81" t="s">
        <v>73</v>
      </c>
      <c r="G60" s="94">
        <v>74</v>
      </c>
      <c r="H60" s="82"/>
      <c r="I60" s="94">
        <v>74</v>
      </c>
      <c r="J60" s="88"/>
      <c r="K60" s="82"/>
      <c r="L60" s="83">
        <v>7.59</v>
      </c>
      <c r="M60" s="82"/>
      <c r="N60" s="85">
        <v>95.12</v>
      </c>
      <c r="AF60" s="70"/>
      <c r="AG60" s="78"/>
      <c r="AJ60" s="86" t="s">
        <v>91</v>
      </c>
      <c r="AL60" s="78"/>
    </row>
    <row r="61" spans="1:38" s="34" customFormat="1" ht="25.5" customHeight="1" x14ac:dyDescent="0.25">
      <c r="A61" s="87"/>
      <c r="B61" s="80" t="s">
        <v>92</v>
      </c>
      <c r="C61" s="477" t="s">
        <v>93</v>
      </c>
      <c r="D61" s="477"/>
      <c r="E61" s="477"/>
      <c r="F61" s="81" t="s">
        <v>73</v>
      </c>
      <c r="G61" s="94">
        <v>36</v>
      </c>
      <c r="H61" s="82"/>
      <c r="I61" s="94">
        <v>36</v>
      </c>
      <c r="J61" s="88"/>
      <c r="K61" s="82"/>
      <c r="L61" s="83">
        <v>3.69</v>
      </c>
      <c r="M61" s="82"/>
      <c r="N61" s="85">
        <v>46.27</v>
      </c>
      <c r="AF61" s="70"/>
      <c r="AG61" s="78"/>
      <c r="AJ61" s="86" t="s">
        <v>93</v>
      </c>
      <c r="AL61" s="78"/>
    </row>
    <row r="62" spans="1:38" s="34" customFormat="1" ht="15" x14ac:dyDescent="0.25">
      <c r="A62" s="95"/>
      <c r="B62" s="96"/>
      <c r="C62" s="470" t="s">
        <v>74</v>
      </c>
      <c r="D62" s="470"/>
      <c r="E62" s="470"/>
      <c r="F62" s="73"/>
      <c r="G62" s="74"/>
      <c r="H62" s="74"/>
      <c r="I62" s="74"/>
      <c r="J62" s="76"/>
      <c r="K62" s="74"/>
      <c r="L62" s="97">
        <v>21.53</v>
      </c>
      <c r="M62" s="91"/>
      <c r="N62" s="98">
        <v>269.93</v>
      </c>
      <c r="AF62" s="70"/>
      <c r="AG62" s="78"/>
      <c r="AL62" s="78" t="s">
        <v>74</v>
      </c>
    </row>
    <row r="63" spans="1:38" s="34" customFormat="1" ht="0" hidden="1" customHeight="1" x14ac:dyDescent="0.25">
      <c r="A63" s="104"/>
      <c r="B63" s="105"/>
      <c r="C63" s="105"/>
      <c r="D63" s="105"/>
      <c r="E63" s="105"/>
      <c r="F63" s="106"/>
      <c r="G63" s="106"/>
      <c r="H63" s="106"/>
      <c r="I63" s="106"/>
      <c r="J63" s="107"/>
      <c r="K63" s="106"/>
      <c r="L63" s="107"/>
      <c r="M63" s="82"/>
      <c r="N63" s="107"/>
      <c r="AF63" s="70"/>
      <c r="AG63" s="78"/>
      <c r="AL63" s="78"/>
    </row>
    <row r="64" spans="1:38" s="34" customFormat="1" ht="11.25" hidden="1" customHeight="1" x14ac:dyDescent="0.2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5"/>
      <c r="M64" s="125"/>
      <c r="N64" s="125"/>
    </row>
    <row r="65" spans="1:41" s="34" customFormat="1" ht="15" x14ac:dyDescent="0.25">
      <c r="A65" s="108"/>
      <c r="B65" s="109"/>
      <c r="C65" s="470" t="s">
        <v>81</v>
      </c>
      <c r="D65" s="470"/>
      <c r="E65" s="470"/>
      <c r="F65" s="470"/>
      <c r="G65" s="470"/>
      <c r="H65" s="470"/>
      <c r="I65" s="470"/>
      <c r="J65" s="470"/>
      <c r="K65" s="470"/>
      <c r="L65" s="110"/>
      <c r="M65" s="111"/>
      <c r="N65" s="112"/>
      <c r="AM65" s="78" t="s">
        <v>81</v>
      </c>
    </row>
    <row r="66" spans="1:41" s="34" customFormat="1" ht="15" x14ac:dyDescent="0.25">
      <c r="A66" s="113"/>
      <c r="B66" s="80"/>
      <c r="C66" s="477" t="s">
        <v>75</v>
      </c>
      <c r="D66" s="477"/>
      <c r="E66" s="477"/>
      <c r="F66" s="477"/>
      <c r="G66" s="477"/>
      <c r="H66" s="477"/>
      <c r="I66" s="477"/>
      <c r="J66" s="477"/>
      <c r="K66" s="477"/>
      <c r="L66" s="114">
        <v>162.26</v>
      </c>
      <c r="M66" s="115"/>
      <c r="N66" s="116">
        <v>2034.75</v>
      </c>
      <c r="AM66" s="78"/>
      <c r="AN66" s="86" t="s">
        <v>75</v>
      </c>
    </row>
    <row r="67" spans="1:41" s="34" customFormat="1" ht="15" x14ac:dyDescent="0.25">
      <c r="A67" s="113"/>
      <c r="B67" s="80"/>
      <c r="C67" s="477" t="s">
        <v>76</v>
      </c>
      <c r="D67" s="477"/>
      <c r="E67" s="477"/>
      <c r="F67" s="477"/>
      <c r="G67" s="477"/>
      <c r="H67" s="477"/>
      <c r="I67" s="477"/>
      <c r="J67" s="477"/>
      <c r="K67" s="477"/>
      <c r="L67" s="117"/>
      <c r="M67" s="115"/>
      <c r="N67" s="118"/>
      <c r="AM67" s="78"/>
      <c r="AN67" s="86" t="s">
        <v>76</v>
      </c>
    </row>
    <row r="68" spans="1:41" s="34" customFormat="1" ht="15" x14ac:dyDescent="0.25">
      <c r="A68" s="113"/>
      <c r="B68" s="80"/>
      <c r="C68" s="477" t="s">
        <v>77</v>
      </c>
      <c r="D68" s="477"/>
      <c r="E68" s="477"/>
      <c r="F68" s="477"/>
      <c r="G68" s="477"/>
      <c r="H68" s="477"/>
      <c r="I68" s="477"/>
      <c r="J68" s="477"/>
      <c r="K68" s="477"/>
      <c r="L68" s="114">
        <v>162.26</v>
      </c>
      <c r="M68" s="115"/>
      <c r="N68" s="116">
        <v>2034.75</v>
      </c>
      <c r="AM68" s="78"/>
      <c r="AN68" s="86" t="s">
        <v>77</v>
      </c>
    </row>
    <row r="69" spans="1:41" s="34" customFormat="1" ht="15" x14ac:dyDescent="0.25">
      <c r="A69" s="113"/>
      <c r="B69" s="80"/>
      <c r="C69" s="477" t="s">
        <v>97</v>
      </c>
      <c r="D69" s="477"/>
      <c r="E69" s="477"/>
      <c r="F69" s="477"/>
      <c r="G69" s="477"/>
      <c r="H69" s="477"/>
      <c r="I69" s="477"/>
      <c r="J69" s="477"/>
      <c r="K69" s="477"/>
      <c r="L69" s="114">
        <v>340.75</v>
      </c>
      <c r="M69" s="115"/>
      <c r="N69" s="116">
        <v>4272.9799999999996</v>
      </c>
      <c r="AM69" s="78"/>
      <c r="AN69" s="86" t="s">
        <v>97</v>
      </c>
    </row>
    <row r="70" spans="1:41" s="34" customFormat="1" ht="15" x14ac:dyDescent="0.25">
      <c r="A70" s="113"/>
      <c r="B70" s="80"/>
      <c r="C70" s="477" t="s">
        <v>98</v>
      </c>
      <c r="D70" s="477"/>
      <c r="E70" s="477"/>
      <c r="F70" s="477"/>
      <c r="G70" s="477"/>
      <c r="H70" s="477"/>
      <c r="I70" s="477"/>
      <c r="J70" s="477"/>
      <c r="K70" s="477"/>
      <c r="L70" s="114">
        <v>340.75</v>
      </c>
      <c r="M70" s="115"/>
      <c r="N70" s="116">
        <v>4272.9799999999996</v>
      </c>
      <c r="AM70" s="78"/>
      <c r="AN70" s="86" t="s">
        <v>98</v>
      </c>
    </row>
    <row r="71" spans="1:41" s="34" customFormat="1" ht="15" x14ac:dyDescent="0.25">
      <c r="A71" s="113"/>
      <c r="B71" s="80"/>
      <c r="C71" s="477" t="s">
        <v>99</v>
      </c>
      <c r="D71" s="477"/>
      <c r="E71" s="477"/>
      <c r="F71" s="477"/>
      <c r="G71" s="477"/>
      <c r="H71" s="477"/>
      <c r="I71" s="477"/>
      <c r="J71" s="477"/>
      <c r="K71" s="477"/>
      <c r="L71" s="117"/>
      <c r="M71" s="115"/>
      <c r="N71" s="118"/>
      <c r="AM71" s="78"/>
      <c r="AN71" s="86" t="s">
        <v>99</v>
      </c>
    </row>
    <row r="72" spans="1:41" s="34" customFormat="1" ht="15" x14ac:dyDescent="0.25">
      <c r="A72" s="113"/>
      <c r="B72" s="80"/>
      <c r="C72" s="477" t="s">
        <v>100</v>
      </c>
      <c r="D72" s="477"/>
      <c r="E72" s="477"/>
      <c r="F72" s="477"/>
      <c r="G72" s="477"/>
      <c r="H72" s="477"/>
      <c r="I72" s="477"/>
      <c r="J72" s="477"/>
      <c r="K72" s="477"/>
      <c r="L72" s="114">
        <v>162.26</v>
      </c>
      <c r="M72" s="115"/>
      <c r="N72" s="116">
        <v>2034.75</v>
      </c>
      <c r="AM72" s="78"/>
      <c r="AN72" s="86" t="s">
        <v>100</v>
      </c>
    </row>
    <row r="73" spans="1:41" s="34" customFormat="1" ht="15" x14ac:dyDescent="0.25">
      <c r="A73" s="113"/>
      <c r="B73" s="80"/>
      <c r="C73" s="477" t="s">
        <v>101</v>
      </c>
      <c r="D73" s="477"/>
      <c r="E73" s="477"/>
      <c r="F73" s="477"/>
      <c r="G73" s="477"/>
      <c r="H73" s="477"/>
      <c r="I73" s="477"/>
      <c r="J73" s="477"/>
      <c r="K73" s="477"/>
      <c r="L73" s="114">
        <v>120.08</v>
      </c>
      <c r="M73" s="115"/>
      <c r="N73" s="116">
        <v>1505.72</v>
      </c>
      <c r="AM73" s="78"/>
      <c r="AN73" s="86" t="s">
        <v>101</v>
      </c>
    </row>
    <row r="74" spans="1:41" s="34" customFormat="1" ht="15" x14ac:dyDescent="0.25">
      <c r="A74" s="113"/>
      <c r="B74" s="80"/>
      <c r="C74" s="477" t="s">
        <v>102</v>
      </c>
      <c r="D74" s="477"/>
      <c r="E74" s="477"/>
      <c r="F74" s="477"/>
      <c r="G74" s="477"/>
      <c r="H74" s="477"/>
      <c r="I74" s="477"/>
      <c r="J74" s="477"/>
      <c r="K74" s="477"/>
      <c r="L74" s="114">
        <v>58.41</v>
      </c>
      <c r="M74" s="115"/>
      <c r="N74" s="119">
        <v>732.51</v>
      </c>
      <c r="AM74" s="78"/>
      <c r="AN74" s="86" t="s">
        <v>102</v>
      </c>
    </row>
    <row r="75" spans="1:41" s="34" customFormat="1" ht="15" x14ac:dyDescent="0.25">
      <c r="A75" s="113"/>
      <c r="B75" s="80"/>
      <c r="C75" s="477" t="s">
        <v>78</v>
      </c>
      <c r="D75" s="477"/>
      <c r="E75" s="477"/>
      <c r="F75" s="477"/>
      <c r="G75" s="477"/>
      <c r="H75" s="477"/>
      <c r="I75" s="477"/>
      <c r="J75" s="477"/>
      <c r="K75" s="477"/>
      <c r="L75" s="114">
        <v>162.26</v>
      </c>
      <c r="M75" s="115"/>
      <c r="N75" s="116">
        <v>2034.75</v>
      </c>
      <c r="AM75" s="78"/>
      <c r="AN75" s="86" t="s">
        <v>78</v>
      </c>
    </row>
    <row r="76" spans="1:41" s="34" customFormat="1" ht="15" x14ac:dyDescent="0.25">
      <c r="A76" s="113"/>
      <c r="B76" s="80"/>
      <c r="C76" s="477" t="s">
        <v>79</v>
      </c>
      <c r="D76" s="477"/>
      <c r="E76" s="477"/>
      <c r="F76" s="477"/>
      <c r="G76" s="477"/>
      <c r="H76" s="477"/>
      <c r="I76" s="477"/>
      <c r="J76" s="477"/>
      <c r="K76" s="477"/>
      <c r="L76" s="114">
        <v>120.08</v>
      </c>
      <c r="M76" s="115"/>
      <c r="N76" s="116">
        <v>1505.72</v>
      </c>
      <c r="AM76" s="78"/>
      <c r="AN76" s="86" t="s">
        <v>79</v>
      </c>
    </row>
    <row r="77" spans="1:41" s="34" customFormat="1" ht="15" x14ac:dyDescent="0.25">
      <c r="A77" s="113"/>
      <c r="B77" s="80"/>
      <c r="C77" s="477" t="s">
        <v>80</v>
      </c>
      <c r="D77" s="477"/>
      <c r="E77" s="477"/>
      <c r="F77" s="477"/>
      <c r="G77" s="477"/>
      <c r="H77" s="477"/>
      <c r="I77" s="477"/>
      <c r="J77" s="477"/>
      <c r="K77" s="477"/>
      <c r="L77" s="114">
        <v>58.41</v>
      </c>
      <c r="M77" s="115"/>
      <c r="N77" s="119">
        <v>732.51</v>
      </c>
      <c r="AM77" s="78"/>
      <c r="AN77" s="86" t="s">
        <v>80</v>
      </c>
    </row>
    <row r="78" spans="1:41" s="34" customFormat="1" ht="15" x14ac:dyDescent="0.25">
      <c r="A78" s="113"/>
      <c r="B78" s="120"/>
      <c r="C78" s="479" t="s">
        <v>82</v>
      </c>
      <c r="D78" s="479"/>
      <c r="E78" s="479"/>
      <c r="F78" s="479"/>
      <c r="G78" s="479"/>
      <c r="H78" s="479"/>
      <c r="I78" s="479"/>
      <c r="J78" s="479"/>
      <c r="K78" s="479"/>
      <c r="L78" s="135">
        <v>340.75</v>
      </c>
      <c r="M78" s="122"/>
      <c r="N78" s="123">
        <v>4272.9799999999996</v>
      </c>
      <c r="AM78" s="78"/>
      <c r="AO78" s="78" t="s">
        <v>82</v>
      </c>
    </row>
    <row r="79" spans="1:41" s="34" customFormat="1" ht="13.5" hidden="1" customHeight="1" x14ac:dyDescent="0.25">
      <c r="B79" s="107"/>
      <c r="C79" s="105"/>
      <c r="D79" s="105"/>
      <c r="E79" s="105"/>
      <c r="F79" s="105"/>
      <c r="G79" s="105"/>
      <c r="H79" s="105"/>
      <c r="I79" s="105"/>
      <c r="J79" s="105"/>
      <c r="K79" s="105"/>
      <c r="L79" s="121"/>
      <c r="M79" s="126"/>
      <c r="N79" s="127"/>
    </row>
    <row r="80" spans="1:41" s="34" customFormat="1" ht="26.25" customHeight="1" x14ac:dyDescent="0.25">
      <c r="A80" s="128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</row>
    <row r="81" spans="1:45" s="38" customFormat="1" ht="15" customHeight="1" x14ac:dyDescent="0.25">
      <c r="A81" s="36"/>
      <c r="B81" s="246" t="s">
        <v>123</v>
      </c>
      <c r="C81" s="421" t="s">
        <v>235</v>
      </c>
      <c r="D81" s="421"/>
      <c r="E81" s="421"/>
      <c r="F81" s="421"/>
      <c r="G81" s="421"/>
      <c r="H81" s="422" t="s">
        <v>236</v>
      </c>
      <c r="I81" s="422"/>
      <c r="J81" s="422"/>
      <c r="K81" s="422"/>
      <c r="L81" s="422"/>
      <c r="M81" s="34"/>
      <c r="N81" s="34"/>
      <c r="O81" s="34"/>
      <c r="P81" s="34"/>
      <c r="Q81" s="34"/>
      <c r="R81" s="34"/>
      <c r="S81" s="34"/>
      <c r="T81" s="34"/>
      <c r="U81" s="34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 t="s">
        <v>17</v>
      </c>
      <c r="AQ81" s="42" t="s">
        <v>17</v>
      </c>
      <c r="AR81" s="42"/>
      <c r="AS81" s="42"/>
    </row>
    <row r="82" spans="1:45" s="130" customFormat="1" ht="16.5" customHeight="1" x14ac:dyDescent="0.25">
      <c r="A82" s="40"/>
      <c r="B82" s="246"/>
      <c r="C82" s="423" t="s">
        <v>124</v>
      </c>
      <c r="D82" s="423"/>
      <c r="E82" s="423"/>
      <c r="F82" s="423"/>
      <c r="G82" s="423"/>
      <c r="H82" s="423"/>
      <c r="I82" s="423"/>
      <c r="J82" s="423"/>
      <c r="K82" s="423"/>
      <c r="L82" s="423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</row>
    <row r="83" spans="1:45" s="38" customFormat="1" ht="15" customHeight="1" x14ac:dyDescent="0.25">
      <c r="A83" s="36"/>
      <c r="B83" s="246" t="s">
        <v>125</v>
      </c>
      <c r="C83" s="421"/>
      <c r="D83" s="421"/>
      <c r="E83" s="421"/>
      <c r="F83" s="421"/>
      <c r="G83" s="421"/>
      <c r="H83" s="422"/>
      <c r="I83" s="422"/>
      <c r="J83" s="422"/>
      <c r="K83" s="422"/>
      <c r="L83" s="422"/>
      <c r="M83" s="34"/>
      <c r="N83" s="34"/>
      <c r="O83" s="34"/>
      <c r="P83" s="34"/>
      <c r="Q83" s="34"/>
      <c r="R83" s="34"/>
      <c r="S83" s="34"/>
      <c r="T83" s="34"/>
      <c r="U83" s="34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 t="s">
        <v>17</v>
      </c>
      <c r="AS83" s="42" t="s">
        <v>17</v>
      </c>
    </row>
    <row r="84" spans="1:45" s="130" customFormat="1" ht="16.5" customHeight="1" x14ac:dyDescent="0.25">
      <c r="A84" s="40"/>
      <c r="C84" s="480" t="s">
        <v>124</v>
      </c>
      <c r="D84" s="480"/>
      <c r="E84" s="480"/>
      <c r="F84" s="480"/>
      <c r="G84" s="480"/>
      <c r="H84" s="480"/>
      <c r="I84" s="480"/>
      <c r="J84" s="480"/>
      <c r="K84" s="480"/>
      <c r="L84" s="480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</row>
    <row r="85" spans="1:45" s="38" customFormat="1" ht="19.5" customHeight="1" x14ac:dyDescent="0.2">
      <c r="A85" s="36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45" s="34" customFormat="1" ht="22.5" customHeight="1" x14ac:dyDescent="0.25">
      <c r="A86" s="475" t="s">
        <v>113</v>
      </c>
      <c r="B86" s="475"/>
      <c r="C86" s="475"/>
      <c r="D86" s="475"/>
      <c r="E86" s="475"/>
      <c r="F86" s="475"/>
      <c r="G86" s="475"/>
      <c r="H86" s="475"/>
      <c r="I86" s="475"/>
      <c r="J86" s="475"/>
      <c r="K86" s="475"/>
      <c r="L86" s="475"/>
      <c r="M86" s="475"/>
      <c r="N86" s="475"/>
      <c r="O86" s="124"/>
      <c r="P86" s="124"/>
    </row>
    <row r="87" spans="1:45" s="34" customFormat="1" ht="12.75" customHeight="1" x14ac:dyDescent="0.25">
      <c r="A87" s="475" t="s">
        <v>114</v>
      </c>
      <c r="B87" s="475"/>
      <c r="C87" s="475"/>
      <c r="D87" s="475"/>
      <c r="E87" s="475"/>
      <c r="F87" s="475"/>
      <c r="G87" s="475"/>
      <c r="H87" s="475"/>
      <c r="I87" s="475"/>
      <c r="J87" s="475"/>
      <c r="K87" s="475"/>
      <c r="L87" s="475"/>
      <c r="M87" s="475"/>
      <c r="N87" s="475"/>
      <c r="O87" s="124"/>
      <c r="P87" s="124"/>
    </row>
    <row r="88" spans="1:45" s="34" customFormat="1" ht="12.75" customHeight="1" x14ac:dyDescent="0.25">
      <c r="A88" s="475" t="s">
        <v>115</v>
      </c>
      <c r="B88" s="475"/>
      <c r="C88" s="475"/>
      <c r="D88" s="475"/>
      <c r="E88" s="475"/>
      <c r="F88" s="475"/>
      <c r="G88" s="475"/>
      <c r="H88" s="475"/>
      <c r="I88" s="475"/>
      <c r="J88" s="475"/>
      <c r="K88" s="475"/>
      <c r="L88" s="475"/>
      <c r="M88" s="475"/>
      <c r="N88" s="475"/>
      <c r="O88" s="124"/>
      <c r="P88" s="124"/>
    </row>
    <row r="89" spans="1:45" s="34" customFormat="1" ht="19.5" customHeight="1" x14ac:dyDescent="0.25"/>
    <row r="90" spans="1:45" s="34" customFormat="1" ht="15" x14ac:dyDescent="0.25">
      <c r="B90" s="133"/>
      <c r="D90" s="133"/>
      <c r="F90" s="133"/>
    </row>
  </sheetData>
  <mergeCells count="83">
    <mergeCell ref="A7:E7"/>
    <mergeCell ref="J7:N7"/>
    <mergeCell ref="A3:C3"/>
    <mergeCell ref="J3:N3"/>
    <mergeCell ref="J4:M4"/>
    <mergeCell ref="A5:D5"/>
    <mergeCell ref="J5:N5"/>
    <mergeCell ref="A88:N88"/>
    <mergeCell ref="C82:L82"/>
    <mergeCell ref="C83:G83"/>
    <mergeCell ref="H83:L83"/>
    <mergeCell ref="C84:L84"/>
    <mergeCell ref="A86:N86"/>
    <mergeCell ref="A87:N87"/>
    <mergeCell ref="C81:G81"/>
    <mergeCell ref="H81:L81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67:K67"/>
    <mergeCell ref="C54:E54"/>
    <mergeCell ref="C55:N55"/>
    <mergeCell ref="C56:E56"/>
    <mergeCell ref="C57:E57"/>
    <mergeCell ref="C58:E58"/>
    <mergeCell ref="C59:E59"/>
    <mergeCell ref="C60:E60"/>
    <mergeCell ref="C61:E61"/>
    <mergeCell ref="C62:E62"/>
    <mergeCell ref="C65:K65"/>
    <mergeCell ref="C66:K66"/>
    <mergeCell ref="C53:E53"/>
    <mergeCell ref="N40:N42"/>
    <mergeCell ref="C43:E43"/>
    <mergeCell ref="A44:N44"/>
    <mergeCell ref="C45:E45"/>
    <mergeCell ref="C46:N46"/>
    <mergeCell ref="C47:E47"/>
    <mergeCell ref="C48:E48"/>
    <mergeCell ref="C49:E49"/>
    <mergeCell ref="C50:E50"/>
    <mergeCell ref="C51:E51"/>
    <mergeCell ref="C52:E52"/>
    <mergeCell ref="L38:M38"/>
    <mergeCell ref="A40:A42"/>
    <mergeCell ref="B40:B42"/>
    <mergeCell ref="C40:E42"/>
    <mergeCell ref="F40:F42"/>
    <mergeCell ref="G40:I41"/>
    <mergeCell ref="J40:L41"/>
    <mergeCell ref="M40:M42"/>
    <mergeCell ref="A18:N18"/>
    <mergeCell ref="A21:N21"/>
    <mergeCell ref="A26:N26"/>
    <mergeCell ref="B28:F28"/>
    <mergeCell ref="B29:F29"/>
    <mergeCell ref="L37:M37"/>
    <mergeCell ref="A19:N19"/>
    <mergeCell ref="A22:N22"/>
    <mergeCell ref="A23:N23"/>
    <mergeCell ref="A25:N25"/>
    <mergeCell ref="D31:F31"/>
    <mergeCell ref="L36:M36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9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ССР</vt:lpstr>
      <vt:lpstr>ЛС 02-01-01</vt:lpstr>
      <vt:lpstr>ЛС 09-01-02 ПНР</vt:lpstr>
      <vt:lpstr>'ЛС 02-01-01'!Заголовки_для_печати</vt:lpstr>
      <vt:lpstr>'ЛС 09-01-02 ПНР'!Заголовки_для_печати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Корнишина Мария Васильевна</cp:lastModifiedBy>
  <cp:lastPrinted>2023-11-14T10:15:42Z</cp:lastPrinted>
  <dcterms:created xsi:type="dcterms:W3CDTF">2012-09-25T04:33:48Z</dcterms:created>
  <dcterms:modified xsi:type="dcterms:W3CDTF">2023-11-14T10:16:08Z</dcterms:modified>
</cp:coreProperties>
</file>